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H.0019+ лист 5, 6.2\"/>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28" l="1"/>
  <c r="A12" i="14" l="1"/>
  <c r="H42" i="16" l="1"/>
  <c r="G53" i="16"/>
  <c r="G42" i="16"/>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49" i="7" l="1"/>
  <c r="C48" i="7"/>
  <c r="C27" i="6" l="1"/>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<sst xmlns="http://schemas.openxmlformats.org/spreadsheetml/2006/main" count="1206" uniqueCount="693">
  <si>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</si>
  <si>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</si>
  <si>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</si>
  <si>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</si>
  <si>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</si>
  <si>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</si>
  <si>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</si>
  <si>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</si>
  <si>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</si>
  <si>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</si>
  <si>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</si>
  <si>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</si>
  <si>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</si>
  <si>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</si>
  <si>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</si>
  <si>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</si>
  <si>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</si>
  <si>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</si>
  <si>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</si>
  <si>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</si>
  <si>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</si>
  <si>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</si>
  <si>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</si>
  <si>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</si>
  <si>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</si>
  <si>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</si>
  <si>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</si>
  <si>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</si>
  <si>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</si>
  <si>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</si>
  <si>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</si>
  <si>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</si>
  <si>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</si>
  <si>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</si>
  <si>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</si>
  <si>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</si>
  <si>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</si>
  <si>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</si>
  <si>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</si>
  <si>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</si>
  <si>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</si>
  <si>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</si>
  <si>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</si>
  <si>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</si>
  <si>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</si>
  <si>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</si>
  <si>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</si>
  <si>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</si>
  <si>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</si>
  <si>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</si>
  <si>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</si>
  <si>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</si>
  <si>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</si>
  <si>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</si>
  <si>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</si>
  <si>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</si>
  <si>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</si>
  <si>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</si>
  <si>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</si>
  <si>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</si>
  <si>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</si>
  <si>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</si>
  <si>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</si>
  <si>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</si>
  <si>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</si>
  <si>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</si>
  <si>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</si>
  <si>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</si>
  <si>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</si>
  <si>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</si>
  <si>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</si>
  <si>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</si>
  <si>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</si>
  <si>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</si>
  <si>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</si>
  <si>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</si>
  <si>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</si>
  <si>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</si>
  <si>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</si>
  <si>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</si>
  <si>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</si>
  <si>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</si>
  <si>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</si>
  <si>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</si>
  <si>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</si>
  <si>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</si>
  <si>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</si>
  <si>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</si>
  <si>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</si>
  <si>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</si>
  <si>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</si>
  <si>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</si>
  <si>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</si>
  <si>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</si>
  <si>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</si>
  <si>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</si>
  <si>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</si>
  <si>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</si>
  <si>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</si>
  <si>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</si>
  <si>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</si>
  <si>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</si>
  <si>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</si>
  <si>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</si>
  <si>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</si>
  <si>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</si>
  <si>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</si>
  <si>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</si>
  <si>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</si>
  <si>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</si>
  <si>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</si>
  <si>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</si>
  <si>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</si>
  <si>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</si>
  <si>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</si>
  <si>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</si>
  <si>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</si>
  <si>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</si>
  <si>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</si>
  <si>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</si>
  <si>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</si>
  <si>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</si>
  <si>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</si>
  <si>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</si>
  <si>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</si>
  <si>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</si>
  <si>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</si>
  <si>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</si>
  <si>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</si>
  <si>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</si>
  <si>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</si>
  <si>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</si>
  <si>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</si>
  <si>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</si>
  <si>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</si>
  <si>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</si>
  <si>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</si>
  <si>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</si>
  <si>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</si>
  <si>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</si>
  <si>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</si>
  <si>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</si>
  <si>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</si>
  <si>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</si>
  <si>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</si>
  <si>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</si>
  <si>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</si>
  <si>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</si>
  <si>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</si>
  <si>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</si>
  <si>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</si>
  <si>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</si>
  <si>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</si>
  <si>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</si>
  <si>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</si>
  <si>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</si>
  <si>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</si>
  <si>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</si>
  <si>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</si>
  <si>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</si>
  <si>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</si>
  <si>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</si>
  <si>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</si>
  <si>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</si>
  <si>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</si>
  <si>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</si>
  <si>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</si>
  <si>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</si>
  <si>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</si>
  <si>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</si>
  <si>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</si>
  <si>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</si>
  <si>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</si>
  <si>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</si>
  <si>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</si>
  <si>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</si>
  <si>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</si>
  <si>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</si>
  <si>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</si>
  <si>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</si>
  <si>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</si>
  <si>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</si>
  <si>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</si>
  <si>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</si>
  <si>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</si>
  <si>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</si>
  <si>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</si>
  <si>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</si>
  <si>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</si>
  <si>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</si>
  <si>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</si>
  <si>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</si>
  <si>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</si>
  <si>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</si>
  <si>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</si>
  <si>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</si>
  <si>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</si>
  <si>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</si>
  <si>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</si>
  <si>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</si>
  <si>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</si>
  <si>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</si>
  <si>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</si>
  <si>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</si>
  <si>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</si>
  <si>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</si>
  <si>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</si>
  <si>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</si>
  <si>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</si>
  <si>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</si>
  <si>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</si>
  <si>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</si>
  <si>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</si>
  <si>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</si>
  <si>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</si>
  <si>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</si>
  <si>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</si>
  <si>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</si>
  <si>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</si>
  <si>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</si>
  <si>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</si>
  <si>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</si>
  <si>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</si>
  <si>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</si>
  <si>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</si>
  <si>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</si>
  <si>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</si>
  <si>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</si>
  <si>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</si>
  <si>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</si>
  <si>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</si>
  <si>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</si>
  <si>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</si>
  <si>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</si>
  <si>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</si>
  <si>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</si>
  <si>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</si>
  <si>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</si>
  <si>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</si>
  <si>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</si>
  <si>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</si>
  <si>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</si>
  <si>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</si>
  <si>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</si>
  <si>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</si>
  <si>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</si>
  <si>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</si>
  <si>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</si>
  <si>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</si>
  <si>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</si>
  <si>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</si>
  <si>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</si>
  <si>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</si>
  <si>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</si>
  <si>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</si>
  <si>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</si>
  <si>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</si>
  <si>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</si>
  <si>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</si>
  <si>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</si>
  <si>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</si>
  <si>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</si>
  <si>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</si>
  <si>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</si>
  <si>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</si>
  <si>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</si>
  <si>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</si>
  <si>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</si>
  <si>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</si>
  <si>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</si>
  <si>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</si>
  <si>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</si>
  <si>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</si>
  <si>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</si>
  <si>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</si>
  <si>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</si>
  <si>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</si>
  <si>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</si>
  <si>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</si>
  <si>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</si>
  <si>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</si>
  <si>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</si>
  <si>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</si>
  <si>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</si>
  <si>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</si>
  <si>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</si>
  <si>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</si>
  <si>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</si>
  <si>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</si>
  <si>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</si>
  <si>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</si>
  <si>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</si>
  <si>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</si>
  <si>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</si>
  <si>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</si>
  <si>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</si>
  <si>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</si>
  <si>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</si>
  <si>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</si>
  <si>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</si>
  <si>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</si>
  <si>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</si>
  <si>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</si>
  <si>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</si>
  <si>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</si>
  <si>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</si>
  <si>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</si>
  <si>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</si>
  <si>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</si>
  <si>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</si>
  <si>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</si>
  <si>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</si>
  <si>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</si>
  <si>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</si>
  <si>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</si>
  <si>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</si>
  <si>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</si>
  <si>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</si>
  <si>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</si>
  <si>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</si>
  <si>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</si>
  <si>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</si>
  <si>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</si>
  <si>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</si>
  <si>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</si>
  <si>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</si>
  <si>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</si>
  <si>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</si>
  <si>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</si>
  <si>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</si>
  <si>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</si>
  <si>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</si>
  <si>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</si>
  <si>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</si>
  <si>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</si>
  <si>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</si>
  <si>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</si>
  <si>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</si>
  <si>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</si>
  <si>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</si>
  <si>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</si>
  <si>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</si>
  <si>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</si>
  <si>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</si>
  <si>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</si>
  <si>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</si>
  <si>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</si>
  <si>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</si>
  <si>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</si>
  <si>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</si>
  <si>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</si>
  <si>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</si>
  <si>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</si>
  <si>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</si>
  <si>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</si>
  <si>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</si>
  <si>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</si>
  <si>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</si>
  <si>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</si>
  <si>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</si>
  <si>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</si>
  <si>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</si>
  <si>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</si>
  <si>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</si>
  <si>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</si>
  <si>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</si>
  <si>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</si>
  <si>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</si>
  <si>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</si>
  <si>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</si>
  <si>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</si>
  <si>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</si>
  <si>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</si>
  <si>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</si>
  <si>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</si>
  <si>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</si>
  <si>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</si>
  <si>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</si>
  <si>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</si>
  <si>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</si>
  <si>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</si>
  <si>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</si>
  <si>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</si>
  <si>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</si>
  <si>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</si>
  <si>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</si>
  <si>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</si>
  <si>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</si>
  <si>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</si>
  <si>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</si>
  <si>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</si>
  <si>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</si>
  <si>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</si>
  <si>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</si>
  <si>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</si>
  <si>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</si>
  <si>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</si>
  <si>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</si>
  <si>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</si>
  <si>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</si>
  <si>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</si>
  <si>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</si>
  <si>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</si>
  <si>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</si>
  <si>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</si>
  <si>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</si>
  <si>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</si>
  <si>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</si>
  <si>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</si>
  <si>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</si>
  <si>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</si>
  <si>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</si>
  <si>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</si>
  <si>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</si>
  <si>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</si>
  <si>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</si>
  <si>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</si>
  <si>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</si>
  <si>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</si>
  <si>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</si>
  <si>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</si>
  <si>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</si>
  <si>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</si>
  <si>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</si>
  <si>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</si>
  <si>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</si>
  <si>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</si>
  <si>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</si>
  <si>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</si>
  <si>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</si>
  <si>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</si>
  <si>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</si>
  <si>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</si>
  <si>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</si>
  <si>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</si>
  <si>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</si>
  <si>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</si>
  <si>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</si>
  <si>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</si>
  <si>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</si>
  <si>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</si>
  <si>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</si>
  <si>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</si>
  <si>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</si>
  <si>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</si>
  <si>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</si>
  <si>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</si>
  <si>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</si>
  <si>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</si>
  <si>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</si>
  <si>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</si>
  <si>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</si>
  <si>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</si>
  <si>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</si>
  <si>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</si>
  <si>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</si>
  <si>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</si>
  <si>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</si>
  <si>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</si>
  <si>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</si>
  <si>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</si>
  <si>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</si>
  <si>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</si>
  <si>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</si>
  <si>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</si>
  <si>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</si>
  <si>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</si>
  <si>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</si>
  <si>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</si>
  <si>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</si>
  <si>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</si>
  <si>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</si>
  <si>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</si>
  <si>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</si>
  <si>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</si>
  <si>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</si>
  <si>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</si>
  <si>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Строительство 2-х зданий для размещения ремонтного персонала</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</si>
  <si>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</si>
  <si>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</si>
  <si>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</si>
  <si>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</si>
  <si>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</si>
  <si>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</si>
  <si>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</si>
  <si>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</si>
  <si>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</si>
  <si>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</si>
  <si>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</si>
  <si>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</si>
  <si>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</si>
  <si>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</si>
  <si>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</si>
  <si>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</si>
  <si>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</si>
  <si>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</si>
  <si>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</si>
  <si>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</si>
  <si>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</si>
  <si>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</si>
  <si>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30.02.2016</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</si>
  <si>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</si>
  <si>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</si>
  <si>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</si>
  <si>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</si>
  <si>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</si>
  <si>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</si>
  <si>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</si>
  <si>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</si>
  <si>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</si>
  <si>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</si>
  <si>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</si>
  <si>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</si>
  <si>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</si>
  <si>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</si>
  <si>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</si>
  <si>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</si>
  <si>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</si>
  <si>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</si>
  <si>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</si>
  <si>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</si>
  <si>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</si>
  <si>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</si>
  <si>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</si>
  <si>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</si>
  <si>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</si>
  <si>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</si>
  <si>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</si>
  <si>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</si>
  <si>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</si>
  <si>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</si>
  <si>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</si>
  <si>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</si>
  <si>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</si>
  <si>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</si>
  <si>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</si>
  <si>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</si>
  <si>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</si>
  <si>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</si>
  <si>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</si>
  <si>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</si>
  <si>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</si>
  <si>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</si>
  <si>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</si>
  <si>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</si>
  <si>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</si>
  <si>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</si>
  <si>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</si>
  <si>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</si>
  <si>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</si>
  <si>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</si>
  <si>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</si>
  <si>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</si>
  <si>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</si>
  <si>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Тюм.область</t>
  </si>
  <si>
    <t>г. Тюмень</t>
  </si>
  <si>
    <t>не относится</t>
  </si>
  <si>
    <t>+</t>
  </si>
  <si>
    <t xml:space="preserve">Наименование объекта </t>
  </si>
  <si>
    <t xml:space="preserve"> Реконструкция здания ремонтно-механической мастерской Тюменского ТПО</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</si>
  <si>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</si>
  <si>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</si>
  <si>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</si>
  <si>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</si>
  <si>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</si>
  <si>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</si>
  <si>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</si>
  <si>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</si>
  <si>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</si>
  <si>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</si>
  <si>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</si>
  <si>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</si>
  <si>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</si>
  <si>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</si>
  <si>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</si>
  <si>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</si>
  <si>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</si>
  <si>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</si>
  <si>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</si>
  <si>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</si>
  <si>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</si>
  <si>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</si>
  <si>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</si>
  <si>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</si>
  <si>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</si>
  <si>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</si>
  <si>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</si>
  <si>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</si>
  <si>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</si>
  <si>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</si>
  <si>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</si>
  <si>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</si>
  <si>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</si>
  <si>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</si>
  <si>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</si>
  <si>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</si>
  <si>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</si>
  <si>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</si>
  <si>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объем заключенного договора 16/2018/274 от 13.04.2018 . АО "ЦТЗ"    в ценах 2018 года с НДС, млн. руб</t>
  </si>
  <si>
    <t xml:space="preserve"> ООО "ЭлектроСтрой" ; АО "ЦТЗ"</t>
  </si>
  <si>
    <t>нет</t>
  </si>
  <si>
    <t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</si>
  <si>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Здание ремонтно-механической мастерской</t>
  </si>
  <si>
    <t>С</t>
  </si>
  <si>
    <t>Физические единицы ввода по объекту отсутствуют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</si>
  <si>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</si>
  <si>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</si>
  <si>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</si>
  <si>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</si>
  <si>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</si>
  <si>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</si>
  <si>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</si>
  <si>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</si>
  <si>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</si>
  <si>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</si>
  <si>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</si>
  <si>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</si>
  <si>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</si>
  <si>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</si>
  <si>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</si>
  <si>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</si>
  <si>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</si>
  <si>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</si>
  <si>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</si>
  <si>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</si>
  <si>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</si>
  <si>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</si>
  <si>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</si>
  <si>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</si>
  <si>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</si>
  <si>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</si>
  <si>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</si>
  <si>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</si>
  <si>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</si>
  <si>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</si>
  <si>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</si>
  <si>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</si>
  <si>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</si>
  <si>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</si>
  <si>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</si>
  <si>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</si>
  <si>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</si>
  <si>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</si>
  <si>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</si>
  <si>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</si>
  <si>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</si>
  <si>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</si>
  <si>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</si>
  <si>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</si>
  <si>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</si>
  <si>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</si>
  <si>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</si>
  <si>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</si>
  <si>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</si>
  <si>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</si>
  <si>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</si>
  <si>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</si>
  <si>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</si>
  <si>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</si>
  <si>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</si>
  <si>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</si>
  <si>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</si>
  <si>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</si>
  <si>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</si>
  <si>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</si>
  <si>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</si>
  <si>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</si>
  <si>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</si>
  <si>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</si>
  <si>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</si>
  <si>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</si>
  <si>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</si>
  <si>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</si>
  <si>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</si>
  <si>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</si>
  <si>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</si>
  <si>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Финансирование - 127,84 млн.руб.с НДС</t>
  </si>
  <si>
    <t xml:space="preserve"> ТПиР</t>
  </si>
  <si>
    <t>Сметная стоимость проекта в ценах 2021 года с НДС, млн. руб.</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</si>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</sst>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1" xfId="2" applyFont="1" applyBorder="1" applyAlignment="1">
      <alignment vertical="center" wrapText="1"/>
    </xf>
    <xf numFmtId="0" fontId="11" fillId="0" borderId="1" xfId="2" applyFont="1" applyBorder="1" applyAlignment="1">
      <alignment vertical="top" wrapText="1"/>
    </xf>
    <xf numFmtId="0" fontId="49" fillId="0" borderId="0" xfId="2" applyFont="1" applyFill="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0" fontId="39" fillId="27" borderId="32" xfId="0" applyFont="1" applyFill="1" applyBorder="1" applyAlignment="1">
      <alignment horizontal="left" vertical="center"/>
    </xf>
    <xf numFmtId="170" fontId="39" fillId="27"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2" fontId="7" fillId="0" borderId="0" xfId="1" applyNumberFormat="1" applyFont="1" applyAlignment="1">
      <alignment horizontal="center" vertical="center"/>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0" xfId="41" applyNumberFormat="1" applyFont="1"/>
    <xf numFmtId="2" fontId="11" fillId="0" borderId="1" xfId="69" applyNumberFormat="1" applyFont="1" applyFill="1" applyBorder="1" applyAlignment="1">
      <alignment horizontal="right"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0" fontId="58" fillId="0" borderId="30" xfId="0" applyFont="1" applyFill="1" applyBorder="1" applyAlignment="1">
      <alignment horizontal="left" vertical="center"/>
    </xf>
    <xf numFmtId="0" fontId="36" fillId="0" borderId="30" xfId="0" applyFont="1" applyFill="1" applyBorder="1"/>
    <xf numFmtId="170" fontId="36" fillId="0" borderId="30" xfId="0" applyNumberFormat="1" applyFont="1" applyFill="1" applyBorder="1" applyAlignment="1">
      <alignment horizontal="left" vertical="center"/>
    </xf>
    <xf numFmtId="170" fontId="39" fillId="0" borderId="30" xfId="0" applyNumberFormat="1" applyFont="1" applyFill="1" applyBorder="1" applyAlignment="1">
      <alignment horizontal="left" vertical="center"/>
    </xf>
    <xf numFmtId="170" fontId="39" fillId="0" borderId="32" xfId="0" applyNumberFormat="1" applyFont="1" applyFill="1" applyBorder="1" applyAlignment="1">
      <alignment horizontal="left" vertical="center"/>
    </xf>
    <xf numFmtId="0" fontId="43" fillId="29" borderId="0" xfId="52" applyFont="1" applyFill="1" applyAlignment="1"/>
    <xf numFmtId="0" fontId="11" fillId="29" borderId="0" xfId="41" applyFont="1" applyFill="1"/>
    <xf numFmtId="0" fontId="12" fillId="29" borderId="0" xfId="41" applyFont="1" applyFill="1"/>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73" fillId="0" borderId="0" xfId="1" applyFont="1" applyAlignment="1">
      <alignment horizontal="center" vertical="center"/>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8" fillId="25" borderId="0" xfId="1" applyFont="1" applyFill="1" applyAlignment="1">
      <alignment horizontal="center" vertical="center"/>
    </xf>
    <xf numFmtId="0" fontId="65" fillId="0" borderId="0" xfId="1" applyFont="1" applyAlignment="1">
      <alignment horizontal="center" vertic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8" zoomScale="6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7" t="s">
        <v>675</v>
      </c>
      <c r="B5" s="267"/>
      <c r="C5" s="267"/>
      <c r="D5" s="126"/>
      <c r="E5" s="126"/>
      <c r="F5" s="126"/>
      <c r="G5" s="126"/>
      <c r="H5" s="126"/>
    </row>
    <row r="6" spans="1:20" s="12" customFormat="1" ht="18.75" x14ac:dyDescent="0.3">
      <c r="A6" s="17"/>
      <c r="D6" s="16"/>
      <c r="E6" s="16"/>
      <c r="F6" s="15"/>
    </row>
    <row r="7" spans="1:20" s="12" customFormat="1" ht="18.75" x14ac:dyDescent="0.2">
      <c r="A7" s="271" t="s">
        <v>9</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606</v>
      </c>
      <c r="B9" s="269"/>
      <c r="C9" s="269"/>
      <c r="D9" s="8"/>
      <c r="E9" s="8"/>
      <c r="F9" s="8"/>
      <c r="G9" s="13"/>
      <c r="H9" s="13"/>
      <c r="I9" s="13"/>
      <c r="J9" s="13"/>
      <c r="K9" s="13"/>
      <c r="L9" s="13"/>
      <c r="M9" s="13"/>
      <c r="N9" s="13"/>
      <c r="O9" s="13"/>
      <c r="P9" s="13"/>
      <c r="Q9" s="13"/>
      <c r="R9" s="13"/>
      <c r="S9" s="13"/>
      <c r="T9" s="13"/>
    </row>
    <row r="10" spans="1:20" s="12" customFormat="1" ht="18.75" x14ac:dyDescent="0.2">
      <c r="A10" s="268" t="s">
        <v>8</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552</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8" t="s">
        <v>7</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9" t="s">
        <v>476</v>
      </c>
      <c r="B15" s="269"/>
      <c r="C15" s="269"/>
      <c r="D15" s="8"/>
      <c r="E15" s="8"/>
      <c r="F15" s="8"/>
      <c r="G15" s="8"/>
      <c r="H15" s="8"/>
      <c r="I15" s="8"/>
      <c r="J15" s="8"/>
      <c r="K15" s="8"/>
      <c r="L15" s="8"/>
      <c r="M15" s="8"/>
      <c r="N15" s="8"/>
      <c r="O15" s="8"/>
      <c r="P15" s="8"/>
      <c r="Q15" s="8"/>
      <c r="R15" s="8"/>
      <c r="S15" s="8"/>
      <c r="T15" s="8"/>
    </row>
    <row r="16" spans="1:20" s="3" customFormat="1" ht="15" customHeight="1" x14ac:dyDescent="0.2">
      <c r="A16" s="268" t="s">
        <v>6</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9" t="s">
        <v>455</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65</v>
      </c>
      <c r="B22" s="44" t="s">
        <v>336</v>
      </c>
      <c r="C22" s="40" t="s">
        <v>473</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89" t="s">
        <v>474</v>
      </c>
      <c r="D23" s="33"/>
      <c r="E23" s="33"/>
      <c r="F23" s="33"/>
      <c r="G23" s="32"/>
      <c r="H23" s="32"/>
      <c r="I23" s="32"/>
      <c r="J23" s="32"/>
      <c r="K23" s="32"/>
      <c r="L23" s="32"/>
      <c r="M23" s="32"/>
      <c r="N23" s="32"/>
      <c r="O23" s="32"/>
      <c r="P23" s="32"/>
      <c r="Q23" s="32"/>
      <c r="R23" s="31"/>
      <c r="S23" s="31"/>
      <c r="T23" s="31"/>
    </row>
    <row r="24" spans="1:20" s="3" customFormat="1" ht="62.25" customHeight="1" x14ac:dyDescent="0.2">
      <c r="A24" s="264"/>
      <c r="B24" s="265"/>
      <c r="C24" s="266"/>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62</v>
      </c>
      <c r="B25" s="123" t="s">
        <v>402</v>
      </c>
      <c r="C25" s="134" t="s">
        <v>553</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3" t="s">
        <v>75</v>
      </c>
      <c r="C26" s="134" t="s">
        <v>554</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3" t="s">
        <v>74</v>
      </c>
      <c r="C27" s="134" t="s">
        <v>555</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3" t="s">
        <v>403</v>
      </c>
      <c r="C28" s="134" t="s">
        <v>472</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3" t="s">
        <v>404</v>
      </c>
      <c r="C29" s="134" t="s">
        <v>472</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3" t="s">
        <v>405</v>
      </c>
      <c r="C30" s="134" t="s">
        <v>472</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4" t="s">
        <v>472</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4" t="s">
        <v>472</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4" t="s">
        <v>556</v>
      </c>
      <c r="D33" s="38"/>
      <c r="E33" s="38"/>
      <c r="F33" s="37"/>
      <c r="G33" s="37"/>
      <c r="H33" s="37"/>
      <c r="I33" s="37"/>
      <c r="J33" s="37"/>
      <c r="K33" s="37"/>
      <c r="L33" s="37"/>
      <c r="M33" s="37"/>
      <c r="N33" s="37"/>
      <c r="O33" s="37"/>
      <c r="P33" s="37"/>
      <c r="Q33" s="36"/>
      <c r="R33" s="36"/>
      <c r="S33" s="36"/>
      <c r="T33" s="36"/>
    </row>
    <row r="34" spans="1:20" ht="111" customHeight="1" x14ac:dyDescent="0.25">
      <c r="A34" s="28" t="s">
        <v>424</v>
      </c>
      <c r="B34" s="43" t="s">
        <v>409</v>
      </c>
      <c r="C34" s="134" t="s">
        <v>472</v>
      </c>
      <c r="D34" s="27"/>
      <c r="E34" s="27"/>
      <c r="F34" s="27"/>
      <c r="G34" s="27"/>
      <c r="H34" s="27"/>
      <c r="I34" s="27"/>
      <c r="J34" s="27"/>
      <c r="K34" s="27"/>
      <c r="L34" s="27"/>
      <c r="M34" s="27"/>
      <c r="N34" s="27"/>
      <c r="O34" s="27"/>
      <c r="P34" s="27"/>
      <c r="Q34" s="27"/>
      <c r="R34" s="27"/>
      <c r="S34" s="27"/>
      <c r="T34" s="27"/>
    </row>
    <row r="35" spans="1:20" ht="58.5" customHeight="1" x14ac:dyDescent="0.25">
      <c r="A35" s="28" t="s">
        <v>412</v>
      </c>
      <c r="B35" s="43" t="s">
        <v>72</v>
      </c>
      <c r="C35" s="134" t="s">
        <v>472</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4" t="s">
        <v>472</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557</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472</v>
      </c>
      <c r="D38" s="27"/>
      <c r="E38" s="27"/>
      <c r="F38" s="27"/>
      <c r="G38" s="27"/>
      <c r="H38" s="27"/>
      <c r="I38" s="27"/>
      <c r="J38" s="27"/>
      <c r="K38" s="27"/>
      <c r="L38" s="27"/>
      <c r="M38" s="27"/>
      <c r="N38" s="27"/>
      <c r="O38" s="27"/>
      <c r="P38" s="27"/>
      <c r="Q38" s="27"/>
      <c r="R38" s="27"/>
      <c r="S38" s="27"/>
      <c r="T38" s="27"/>
    </row>
    <row r="39" spans="1:20" ht="23.25" customHeight="1" x14ac:dyDescent="0.25">
      <c r="A39" s="264"/>
      <c r="B39" s="265"/>
      <c r="C39" s="266"/>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676</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600</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600</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600</v>
      </c>
      <c r="D43" s="27"/>
      <c r="E43" s="27"/>
      <c r="F43" s="27"/>
      <c r="G43" s="27"/>
      <c r="H43" s="27"/>
      <c r="I43" s="27"/>
      <c r="J43" s="27"/>
      <c r="K43" s="27"/>
      <c r="L43" s="27"/>
      <c r="M43" s="27"/>
      <c r="N43" s="27"/>
      <c r="O43" s="27"/>
      <c r="P43" s="27"/>
      <c r="Q43" s="27"/>
      <c r="R43" s="27"/>
      <c r="S43" s="27"/>
      <c r="T43" s="27"/>
    </row>
    <row r="44" spans="1:20" ht="111" customHeight="1" x14ac:dyDescent="0.25">
      <c r="A44" s="28" t="s">
        <v>416</v>
      </c>
      <c r="B44" s="43" t="s">
        <v>456</v>
      </c>
      <c r="C44" s="40" t="s">
        <v>600</v>
      </c>
      <c r="D44" s="27"/>
      <c r="E44" s="27"/>
      <c r="F44" s="27"/>
      <c r="G44" s="27"/>
      <c r="H44" s="27"/>
      <c r="I44" s="27"/>
      <c r="J44" s="27"/>
      <c r="K44" s="27"/>
      <c r="L44" s="27"/>
      <c r="M44" s="27"/>
      <c r="N44" s="27"/>
      <c r="O44" s="27"/>
      <c r="P44" s="27"/>
      <c r="Q44" s="27"/>
      <c r="R44" s="27"/>
      <c r="S44" s="27"/>
      <c r="T44" s="27"/>
    </row>
    <row r="45" spans="1:20" ht="120" customHeight="1" x14ac:dyDescent="0.25">
      <c r="A45" s="28" t="s">
        <v>451</v>
      </c>
      <c r="B45" s="43" t="s">
        <v>457</v>
      </c>
      <c r="C45" s="40" t="s">
        <v>600</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521</v>
      </c>
      <c r="D46" s="27"/>
      <c r="E46" s="27"/>
      <c r="F46" s="27"/>
      <c r="G46" s="27"/>
      <c r="H46" s="27"/>
      <c r="I46" s="27"/>
      <c r="J46" s="27"/>
      <c r="K46" s="27"/>
      <c r="L46" s="27"/>
      <c r="M46" s="27"/>
      <c r="N46" s="27"/>
      <c r="O46" s="27"/>
      <c r="P46" s="27"/>
      <c r="Q46" s="27"/>
      <c r="R46" s="27"/>
      <c r="S46" s="27"/>
      <c r="T46" s="27"/>
    </row>
    <row r="47" spans="1:20" ht="18.75" customHeight="1" x14ac:dyDescent="0.25">
      <c r="A47" s="264"/>
      <c r="B47" s="265"/>
      <c r="C47" s="266"/>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470</v>
      </c>
      <c r="C48" s="190">
        <f>'6.2. Паспорт фин осв ввод'!AC24</f>
        <v>17.401365800000001</v>
      </c>
      <c r="D48" s="27"/>
      <c r="E48" s="27"/>
      <c r="F48" s="27"/>
      <c r="G48" s="27"/>
      <c r="H48" s="27"/>
      <c r="I48" s="27"/>
      <c r="J48" s="27"/>
      <c r="K48" s="27"/>
      <c r="L48" s="27"/>
      <c r="M48" s="27"/>
      <c r="N48" s="27"/>
      <c r="O48" s="27"/>
      <c r="P48" s="27"/>
      <c r="Q48" s="27"/>
      <c r="R48" s="27"/>
      <c r="S48" s="27"/>
      <c r="T48" s="27"/>
    </row>
    <row r="49" spans="1:20" ht="71.25" customHeight="1" x14ac:dyDescent="0.25">
      <c r="A49" s="28" t="s">
        <v>418</v>
      </c>
      <c r="B49" s="43" t="s">
        <v>471</v>
      </c>
      <c r="C49" s="191">
        <f>'6.2. Паспорт фин осв ввод'!AC30</f>
        <v>18.188326700000001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F_TP3300.PH.0019</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здания ремонтно-механической мастерской Тюменского ТПО</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9" t="s">
        <v>429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5</v>
      </c>
      <c r="B19" s="276" t="s">
        <v>108</v>
      </c>
      <c r="C19" s="277" t="s">
        <v>367</v>
      </c>
      <c r="D19" s="276" t="s">
        <v>366</v>
      </c>
      <c r="E19" s="276" t="s">
        <v>107</v>
      </c>
      <c r="F19" s="276" t="s">
        <v>106</v>
      </c>
      <c r="G19" s="276" t="s">
        <v>362</v>
      </c>
      <c r="H19" s="276" t="s">
        <v>105</v>
      </c>
      <c r="I19" s="276" t="s">
        <v>104</v>
      </c>
      <c r="J19" s="276" t="s">
        <v>103</v>
      </c>
      <c r="K19" s="276" t="s">
        <v>102</v>
      </c>
      <c r="L19" s="276" t="s">
        <v>101</v>
      </c>
      <c r="M19" s="276" t="s">
        <v>100</v>
      </c>
      <c r="N19" s="276" t="s">
        <v>99</v>
      </c>
      <c r="O19" s="276" t="s">
        <v>98</v>
      </c>
      <c r="P19" s="276" t="s">
        <v>97</v>
      </c>
      <c r="Q19" s="276" t="s">
        <v>365</v>
      </c>
      <c r="R19" s="276"/>
      <c r="S19" s="279" t="s">
        <v>421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363</v>
      </c>
      <c r="R20" s="46" t="s">
        <v>364</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17">
        <v>7</v>
      </c>
      <c r="H21" s="118">
        <v>8</v>
      </c>
      <c r="I21" s="117">
        <v>9</v>
      </c>
      <c r="J21" s="118">
        <v>10</v>
      </c>
      <c r="K21" s="117">
        <v>11</v>
      </c>
      <c r="L21" s="118">
        <v>12</v>
      </c>
      <c r="M21" s="117">
        <v>13</v>
      </c>
      <c r="N21" s="118">
        <v>14</v>
      </c>
      <c r="O21" s="117">
        <v>15</v>
      </c>
      <c r="P21" s="118">
        <v>16</v>
      </c>
      <c r="Q21" s="117">
        <v>17</v>
      </c>
      <c r="R21" s="118">
        <v>18</v>
      </c>
      <c r="S21" s="11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6"/>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6"/>
      <c r="T28" s="32"/>
      <c r="U28" s="32"/>
      <c r="V28" s="32"/>
      <c r="W28" s="32"/>
      <c r="X28" s="31"/>
      <c r="Y28" s="31"/>
      <c r="Z28" s="31"/>
      <c r="AA28" s="31"/>
      <c r="AB28" s="31"/>
    </row>
    <row r="29" spans="1:28" ht="20.25" customHeight="1" x14ac:dyDescent="0.25">
      <c r="A29" s="108"/>
      <c r="B29" s="50" t="s">
        <v>360</v>
      </c>
      <c r="C29" s="50"/>
      <c r="D29" s="50"/>
      <c r="E29" s="108" t="s">
        <v>361</v>
      </c>
      <c r="F29" s="108" t="s">
        <v>361</v>
      </c>
      <c r="G29" s="108" t="s">
        <v>361</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F_TP3300.PH.0019</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42" customHeight="1" x14ac:dyDescent="0.2">
      <c r="A16" s="283" t="str">
        <f>'1. паспорт местоположение'!A15:C15</f>
        <v>Реконструкция здания ремонтно-механической мастерской Тюменского ТПО</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70" t="s">
        <v>434</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221</v>
      </c>
      <c r="C21" s="289"/>
      <c r="D21" s="292" t="s">
        <v>130</v>
      </c>
      <c r="E21" s="288" t="s">
        <v>463</v>
      </c>
      <c r="F21" s="289"/>
      <c r="G21" s="288" t="s">
        <v>271</v>
      </c>
      <c r="H21" s="289"/>
      <c r="I21" s="288" t="s">
        <v>129</v>
      </c>
      <c r="J21" s="289"/>
      <c r="K21" s="292" t="s">
        <v>128</v>
      </c>
      <c r="L21" s="288" t="s">
        <v>127</v>
      </c>
      <c r="M21" s="289"/>
      <c r="N21" s="288" t="s">
        <v>459</v>
      </c>
      <c r="O21" s="289"/>
      <c r="P21" s="292" t="s">
        <v>126</v>
      </c>
      <c r="Q21" s="280" t="s">
        <v>125</v>
      </c>
      <c r="R21" s="281"/>
      <c r="S21" s="280" t="s">
        <v>124</v>
      </c>
      <c r="T21" s="282"/>
    </row>
    <row r="22" spans="1:113" ht="204.75" customHeight="1" x14ac:dyDescent="0.25">
      <c r="A22" s="286"/>
      <c r="B22" s="290"/>
      <c r="C22" s="291"/>
      <c r="D22" s="295"/>
      <c r="E22" s="290"/>
      <c r="F22" s="291"/>
      <c r="G22" s="290"/>
      <c r="H22" s="291"/>
      <c r="I22" s="290"/>
      <c r="J22" s="291"/>
      <c r="K22" s="293"/>
      <c r="L22" s="290"/>
      <c r="M22" s="291"/>
      <c r="N22" s="290"/>
      <c r="O22" s="291"/>
      <c r="P22" s="293"/>
      <c r="Q22" s="93" t="s">
        <v>123</v>
      </c>
      <c r="R22" s="93" t="s">
        <v>433</v>
      </c>
      <c r="S22" s="93" t="s">
        <v>122</v>
      </c>
      <c r="T22" s="93" t="s">
        <v>121</v>
      </c>
    </row>
    <row r="23" spans="1:113" ht="51.75" customHeight="1" x14ac:dyDescent="0.25">
      <c r="A23" s="287"/>
      <c r="B23" s="124" t="s">
        <v>119</v>
      </c>
      <c r="C23" s="124" t="s">
        <v>120</v>
      </c>
      <c r="D23" s="293"/>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3" t="s">
        <v>119</v>
      </c>
      <c r="R23" s="93" t="s">
        <v>119</v>
      </c>
      <c r="S23" s="93" t="s">
        <v>119</v>
      </c>
      <c r="T23" s="93"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7"/>
      <c r="R25" s="64"/>
      <c r="S25" s="12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4" t="s">
        <v>467</v>
      </c>
      <c r="C29" s="294"/>
      <c r="D29" s="294"/>
      <c r="E29" s="294"/>
      <c r="F29" s="294"/>
      <c r="G29" s="294"/>
      <c r="H29" s="294"/>
      <c r="I29" s="294"/>
      <c r="J29" s="294"/>
      <c r="K29" s="294"/>
      <c r="L29" s="294"/>
      <c r="M29" s="294"/>
      <c r="N29" s="294"/>
      <c r="O29" s="294"/>
      <c r="P29" s="294"/>
      <c r="Q29" s="294"/>
      <c r="R29" s="29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4" t="str">
        <f>'1. паспорт местоположение'!A12:C12</f>
        <v>F_TP3300.PH.0019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здания ремонтно-механической мастерской Тюменского ТПО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436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47.25" customHeight="1" x14ac:dyDescent="0.25">
      <c r="A21" s="296" t="s">
        <v>5</v>
      </c>
      <c r="B21" s="299" t="s">
        <v>443</v>
      </c>
      <c r="C21" s="300"/>
      <c r="D21" s="299" t="s">
        <v>445</v>
      </c>
      <c r="E21" s="300"/>
      <c r="F21" s="280" t="s">
        <v>102</v>
      </c>
      <c r="G21" s="282"/>
      <c r="H21" s="282"/>
      <c r="I21" s="281"/>
      <c r="J21" s="296" t="s">
        <v>446</v>
      </c>
      <c r="K21" s="299" t="s">
        <v>447</v>
      </c>
      <c r="L21" s="300"/>
      <c r="M21" s="299" t="s">
        <v>448</v>
      </c>
      <c r="N21" s="300"/>
      <c r="O21" s="299" t="s">
        <v>435</v>
      </c>
      <c r="P21" s="300"/>
      <c r="Q21" s="299" t="s">
        <v>135</v>
      </c>
      <c r="R21" s="300"/>
      <c r="S21" s="296" t="s">
        <v>134</v>
      </c>
      <c r="T21" s="296" t="s">
        <v>449</v>
      </c>
      <c r="U21" s="296" t="s">
        <v>444</v>
      </c>
      <c r="V21" s="299" t="s">
        <v>133</v>
      </c>
      <c r="W21" s="300"/>
      <c r="X21" s="280" t="s">
        <v>125</v>
      </c>
      <c r="Y21" s="282"/>
      <c r="Z21" s="280" t="s">
        <v>124</v>
      </c>
      <c r="AA21" s="282"/>
    </row>
    <row r="22" spans="1:27" ht="216" customHeight="1" x14ac:dyDescent="0.25">
      <c r="A22" s="297"/>
      <c r="B22" s="301"/>
      <c r="C22" s="302"/>
      <c r="D22" s="301"/>
      <c r="E22" s="302"/>
      <c r="F22" s="280" t="s">
        <v>132</v>
      </c>
      <c r="G22" s="281"/>
      <c r="H22" s="280" t="s">
        <v>131</v>
      </c>
      <c r="I22" s="281"/>
      <c r="J22" s="298"/>
      <c r="K22" s="301"/>
      <c r="L22" s="302"/>
      <c r="M22" s="301"/>
      <c r="N22" s="302"/>
      <c r="O22" s="301"/>
      <c r="P22" s="302"/>
      <c r="Q22" s="301"/>
      <c r="R22" s="302"/>
      <c r="S22" s="298"/>
      <c r="T22" s="298"/>
      <c r="U22" s="298"/>
      <c r="V22" s="301"/>
      <c r="W22" s="302"/>
      <c r="X22" s="93" t="s">
        <v>123</v>
      </c>
      <c r="Y22" s="93" t="s">
        <v>433</v>
      </c>
      <c r="Z22" s="93" t="s">
        <v>122</v>
      </c>
      <c r="AA22" s="93" t="s">
        <v>121</v>
      </c>
    </row>
    <row r="23" spans="1:27" ht="60" customHeight="1" x14ac:dyDescent="0.25">
      <c r="A23" s="298"/>
      <c r="B23" s="122" t="s">
        <v>119</v>
      </c>
      <c r="C23" s="12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87.75" customHeight="1" x14ac:dyDescent="0.25">
      <c r="A25" s="99"/>
      <c r="B25" s="99"/>
      <c r="C25" s="99"/>
      <c r="D25" s="99"/>
      <c r="E25" s="100"/>
      <c r="F25" s="100"/>
      <c r="G25" s="101"/>
      <c r="H25" s="101"/>
      <c r="I25" s="101"/>
      <c r="J25" s="102"/>
      <c r="K25" s="102"/>
      <c r="L25" s="103"/>
      <c r="M25" s="103"/>
      <c r="N25" s="104"/>
      <c r="O25" s="104"/>
      <c r="P25" s="104"/>
      <c r="Q25" s="136"/>
      <c r="R25" s="101"/>
      <c r="S25" s="102"/>
      <c r="T25" s="102"/>
      <c r="U25" s="102"/>
      <c r="V25" s="137"/>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F_TP3300.PH.0019</v>
      </c>
      <c r="B12" s="306"/>
      <c r="C12" s="306"/>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9" t="str">
        <f>'1. паспорт местоположение'!A15:C15</f>
        <v>Реконструкция здания ремонтно-механической мастерской Тюменского ТПО</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9" t="s">
        <v>428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65</v>
      </c>
      <c r="B22" s="34" t="s">
        <v>441</v>
      </c>
      <c r="C22" s="72" t="s">
        <v>601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477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605</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tr">
        <f>C22</f>
        <v xml:space="preserve">Здание в эксплуатации 55 лет. Имеет множественные разрушения основных конструкций. Согласно отчета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9"/>
      <c r="AB6" s="119"/>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9"/>
      <c r="AB7" s="119"/>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0"/>
      <c r="AB8" s="120"/>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1"/>
      <c r="AB9" s="121"/>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9"/>
      <c r="AB10" s="119"/>
    </row>
    <row r="11" spans="1:28" x14ac:dyDescent="0.25">
      <c r="A11" s="307" t="str">
        <f>'1. паспорт местоположение'!A12:C12</f>
        <v>F_TP3300.PH.0019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0"/>
      <c r="AB11" s="120"/>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1"/>
      <c r="AB12" s="12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7" t="str">
        <f>'1. паспорт местоположение'!A15:C15</f>
        <v>Реконструкция здания ремонтно-механической мастерской Тюменского ТПО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20"/>
      <c r="AB14" s="120"/>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1"/>
      <c r="AB15" s="12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460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12" t="s">
        <v>358</v>
      </c>
      <c r="B23" s="313"/>
      <c r="C23" s="313"/>
      <c r="D23" s="313"/>
      <c r="E23" s="313"/>
      <c r="F23" s="313"/>
      <c r="G23" s="313"/>
      <c r="H23" s="313"/>
      <c r="I23" s="313"/>
      <c r="J23" s="313"/>
      <c r="K23" s="313"/>
      <c r="L23" s="314"/>
      <c r="M23" s="311" t="s">
        <v>359</v>
      </c>
      <c r="N23" s="311"/>
      <c r="O23" s="311"/>
      <c r="P23" s="311"/>
      <c r="Q23" s="311"/>
      <c r="R23" s="311"/>
      <c r="S23" s="311"/>
      <c r="T23" s="311"/>
      <c r="U23" s="311"/>
      <c r="V23" s="311"/>
      <c r="W23" s="311"/>
      <c r="X23" s="311"/>
      <c r="Y23" s="311"/>
      <c r="Z23" s="311"/>
    </row>
    <row r="24" spans="1:28" ht="151.5" customHeight="1" x14ac:dyDescent="0.25">
      <c r="A24" s="90" t="s">
        <v>231</v>
      </c>
      <c r="B24" s="91" t="s">
        <v>260</v>
      </c>
      <c r="C24" s="90" t="s">
        <v>353</v>
      </c>
      <c r="D24" s="90" t="s">
        <v>232</v>
      </c>
      <c r="E24" s="90" t="s">
        <v>354</v>
      </c>
      <c r="F24" s="90" t="s">
        <v>356</v>
      </c>
      <c r="G24" s="90" t="s">
        <v>355</v>
      </c>
      <c r="H24" s="90" t="s">
        <v>233</v>
      </c>
      <c r="I24" s="90" t="s">
        <v>357</v>
      </c>
      <c r="J24" s="90" t="s">
        <v>265</v>
      </c>
      <c r="K24" s="91" t="s">
        <v>259</v>
      </c>
      <c r="L24" s="91" t="s">
        <v>234</v>
      </c>
      <c r="M24" s="92" t="s">
        <v>279</v>
      </c>
      <c r="N24" s="91" t="s">
        <v>468</v>
      </c>
      <c r="O24" s="90" t="s">
        <v>276</v>
      </c>
      <c r="P24" s="90" t="s">
        <v>277</v>
      </c>
      <c r="Q24" s="90" t="s">
        <v>275</v>
      </c>
      <c r="R24" s="90" t="s">
        <v>233</v>
      </c>
      <c r="S24" s="90" t="s">
        <v>274</v>
      </c>
      <c r="T24" s="90" t="s">
        <v>273</v>
      </c>
      <c r="U24" s="90" t="s">
        <v>352</v>
      </c>
      <c r="V24" s="90" t="s">
        <v>275</v>
      </c>
      <c r="W24" s="105" t="s">
        <v>258</v>
      </c>
      <c r="X24" s="105" t="s">
        <v>290</v>
      </c>
      <c r="Y24" s="105" t="s">
        <v>291</v>
      </c>
      <c r="Z24" s="107" t="s">
        <v>288</v>
      </c>
    </row>
    <row r="25" spans="1:28" ht="16.5" customHeight="1" x14ac:dyDescent="0.25">
      <c r="A25" s="90">
        <v>1</v>
      </c>
      <c r="B25" s="91">
        <v>2</v>
      </c>
      <c r="C25" s="90">
        <v>3</v>
      </c>
      <c r="D25" s="91">
        <v>4</v>
      </c>
      <c r="E25" s="90">
        <v>5</v>
      </c>
      <c r="F25" s="91">
        <v>6</v>
      </c>
      <c r="G25" s="90">
        <v>7</v>
      </c>
      <c r="H25" s="91">
        <v>8</v>
      </c>
      <c r="I25" s="90">
        <v>9</v>
      </c>
      <c r="J25" s="91">
        <v>10</v>
      </c>
      <c r="K25" s="133">
        <v>11</v>
      </c>
      <c r="L25" s="91">
        <v>12</v>
      </c>
      <c r="M25" s="133">
        <v>13</v>
      </c>
      <c r="N25" s="91">
        <v>14</v>
      </c>
      <c r="O25" s="133">
        <v>15</v>
      </c>
      <c r="P25" s="91">
        <v>16</v>
      </c>
      <c r="Q25" s="133">
        <v>17</v>
      </c>
      <c r="R25" s="91">
        <v>18</v>
      </c>
      <c r="S25" s="133">
        <v>19</v>
      </c>
      <c r="T25" s="91">
        <v>20</v>
      </c>
      <c r="U25" s="133">
        <v>21</v>
      </c>
      <c r="V25" s="91">
        <v>22</v>
      </c>
      <c r="W25" s="133">
        <v>23</v>
      </c>
      <c r="X25" s="91">
        <v>24</v>
      </c>
      <c r="Y25" s="133">
        <v>25</v>
      </c>
      <c r="Z25" s="91">
        <v>26</v>
      </c>
    </row>
    <row r="26" spans="1:28" ht="45.75" customHeight="1" x14ac:dyDescent="0.25">
      <c r="A26" s="83" t="s">
        <v>337</v>
      </c>
      <c r="B26" s="89"/>
      <c r="C26" s="85" t="s">
        <v>339</v>
      </c>
      <c r="D26" s="85" t="s">
        <v>340</v>
      </c>
      <c r="E26" s="85" t="s">
        <v>341</v>
      </c>
      <c r="F26" s="85" t="s">
        <v>270</v>
      </c>
      <c r="G26" s="85" t="s">
        <v>342</v>
      </c>
      <c r="H26" s="85" t="s">
        <v>233</v>
      </c>
      <c r="I26" s="85" t="s">
        <v>343</v>
      </c>
      <c r="J26" s="85" t="s">
        <v>344</v>
      </c>
      <c r="K26" s="82"/>
      <c r="L26" s="86" t="s">
        <v>256</v>
      </c>
      <c r="M26" s="88" t="s">
        <v>272</v>
      </c>
      <c r="N26" s="82"/>
      <c r="O26" s="82"/>
      <c r="P26" s="82"/>
      <c r="Q26" s="82"/>
      <c r="R26" s="82"/>
      <c r="S26" s="82"/>
      <c r="T26" s="82"/>
      <c r="U26" s="82"/>
      <c r="V26" s="82"/>
      <c r="W26" s="82"/>
      <c r="X26" s="82"/>
      <c r="Y26" s="82"/>
      <c r="Z26" s="84" t="s">
        <v>289</v>
      </c>
    </row>
    <row r="27" spans="1:28" x14ac:dyDescent="0.25">
      <c r="A27" s="82" t="s">
        <v>235</v>
      </c>
      <c r="B27" s="82" t="s">
        <v>261</v>
      </c>
      <c r="C27" s="82" t="s">
        <v>240</v>
      </c>
      <c r="D27" s="82" t="s">
        <v>241</v>
      </c>
      <c r="E27" s="82" t="s">
        <v>280</v>
      </c>
      <c r="F27" s="85" t="s">
        <v>236</v>
      </c>
      <c r="G27" s="85" t="s">
        <v>284</v>
      </c>
      <c r="H27" s="82" t="s">
        <v>233</v>
      </c>
      <c r="I27" s="85" t="s">
        <v>266</v>
      </c>
      <c r="J27" s="85" t="s">
        <v>248</v>
      </c>
      <c r="K27" s="86" t="s">
        <v>252</v>
      </c>
      <c r="L27" s="82"/>
      <c r="M27" s="86" t="s">
        <v>278</v>
      </c>
      <c r="N27" s="82"/>
      <c r="O27" s="82"/>
      <c r="P27" s="82"/>
      <c r="Q27" s="82"/>
      <c r="R27" s="82"/>
      <c r="S27" s="82"/>
      <c r="T27" s="82"/>
      <c r="U27" s="82"/>
      <c r="V27" s="82"/>
      <c r="W27" s="82"/>
      <c r="X27" s="82"/>
      <c r="Y27" s="82"/>
      <c r="Z27" s="82"/>
    </row>
    <row r="28" spans="1:28" x14ac:dyDescent="0.25">
      <c r="A28" s="82" t="s">
        <v>235</v>
      </c>
      <c r="B28" s="82" t="s">
        <v>262</v>
      </c>
      <c r="C28" s="82" t="s">
        <v>242</v>
      </c>
      <c r="D28" s="82" t="s">
        <v>243</v>
      </c>
      <c r="E28" s="82" t="s">
        <v>281</v>
      </c>
      <c r="F28" s="85" t="s">
        <v>237</v>
      </c>
      <c r="G28" s="85" t="s">
        <v>285</v>
      </c>
      <c r="H28" s="82" t="s">
        <v>233</v>
      </c>
      <c r="I28" s="85" t="s">
        <v>267</v>
      </c>
      <c r="J28" s="85" t="s">
        <v>249</v>
      </c>
      <c r="K28" s="86" t="s">
        <v>253</v>
      </c>
      <c r="L28" s="87"/>
      <c r="M28" s="86" t="s">
        <v>0</v>
      </c>
      <c r="N28" s="86"/>
      <c r="O28" s="86"/>
      <c r="P28" s="86"/>
      <c r="Q28" s="86"/>
      <c r="R28" s="86"/>
      <c r="S28" s="86"/>
      <c r="T28" s="86"/>
      <c r="U28" s="86"/>
      <c r="V28" s="86"/>
      <c r="W28" s="86"/>
      <c r="X28" s="86"/>
      <c r="Y28" s="86"/>
      <c r="Z28" s="86"/>
    </row>
    <row r="29" spans="1:28" x14ac:dyDescent="0.25">
      <c r="A29" s="82" t="s">
        <v>235</v>
      </c>
      <c r="B29" s="82" t="s">
        <v>263</v>
      </c>
      <c r="C29" s="82" t="s">
        <v>244</v>
      </c>
      <c r="D29" s="82" t="s">
        <v>245</v>
      </c>
      <c r="E29" s="82" t="s">
        <v>282</v>
      </c>
      <c r="F29" s="85" t="s">
        <v>238</v>
      </c>
      <c r="G29" s="85" t="s">
        <v>286</v>
      </c>
      <c r="H29" s="82" t="s">
        <v>233</v>
      </c>
      <c r="I29" s="85" t="s">
        <v>268</v>
      </c>
      <c r="J29" s="85" t="s">
        <v>250</v>
      </c>
      <c r="K29" s="86" t="s">
        <v>254</v>
      </c>
      <c r="L29" s="87"/>
      <c r="M29" s="82"/>
      <c r="N29" s="82"/>
      <c r="O29" s="82"/>
      <c r="P29" s="82"/>
      <c r="Q29" s="82"/>
      <c r="R29" s="82"/>
      <c r="S29" s="82"/>
      <c r="T29" s="82"/>
      <c r="U29" s="82"/>
      <c r="V29" s="82"/>
      <c r="W29" s="82"/>
      <c r="X29" s="82"/>
      <c r="Y29" s="82"/>
      <c r="Z29" s="82"/>
    </row>
    <row r="30" spans="1:28" x14ac:dyDescent="0.25">
      <c r="A30" s="82" t="s">
        <v>235</v>
      </c>
      <c r="B30" s="82" t="s">
        <v>264</v>
      </c>
      <c r="C30" s="82" t="s">
        <v>246</v>
      </c>
      <c r="D30" s="82" t="s">
        <v>247</v>
      </c>
      <c r="E30" s="82" t="s">
        <v>283</v>
      </c>
      <c r="F30" s="85" t="s">
        <v>239</v>
      </c>
      <c r="G30" s="85" t="s">
        <v>287</v>
      </c>
      <c r="H30" s="82" t="s">
        <v>233</v>
      </c>
      <c r="I30" s="85" t="s">
        <v>269</v>
      </c>
      <c r="J30" s="85" t="s">
        <v>251</v>
      </c>
      <c r="K30" s="86" t="s">
        <v>255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233</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F_TP3300.PH.0019</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75.75" customHeight="1" x14ac:dyDescent="0.2">
      <c r="A15" s="283" t="str">
        <f>'1. паспорт местоположение'!A15:C15</f>
        <v>Реконструкция здания ремонтно-механической мастерской Тюменского ТПО</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4" t="s">
        <v>437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5" t="s">
        <v>86</v>
      </c>
      <c r="F19" s="316"/>
      <c r="G19" s="316"/>
      <c r="H19" s="316"/>
      <c r="I19" s="317"/>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8" sqref="A18:AR18"/>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650</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231"/>
      <c r="B6" s="18"/>
      <c r="C6" s="18"/>
      <c r="D6" s="18"/>
      <c r="E6" s="18"/>
      <c r="F6" s="18"/>
      <c r="G6" s="18"/>
      <c r="H6" s="18"/>
      <c r="I6" s="232"/>
      <c r="J6" s="23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9" t="s">
        <v>606</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9" t="str">
        <f>'1. паспорт местоположение'!A12:C12</f>
        <v>F_TP3300.PH.0019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6"/>
      <c r="AA14" s="236"/>
      <c r="AB14" s="236"/>
      <c r="AC14" s="236"/>
      <c r="AD14" s="236"/>
      <c r="AE14" s="236"/>
      <c r="AF14" s="236"/>
      <c r="AG14" s="236"/>
      <c r="AH14" s="236"/>
      <c r="AI14" s="236"/>
      <c r="AJ14" s="236"/>
      <c r="AK14" s="236"/>
      <c r="AL14" s="236"/>
      <c r="AM14" s="236"/>
      <c r="AN14" s="236"/>
      <c r="AO14" s="236"/>
      <c r="AP14" s="236"/>
      <c r="AQ14" s="236"/>
      <c r="AR14" s="236"/>
    </row>
    <row r="15" spans="1:44" s="3" customFormat="1" ht="45.75" customHeight="1" x14ac:dyDescent="0.2">
      <c r="A15" s="334" t="str">
        <f>'1. паспорт местоположение'!A15:C15</f>
        <v>Реконструкция здания ремонтно-механической мастерской Тюменского ТПО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row>
    <row r="18" spans="1:45" s="3" customFormat="1" ht="15" customHeight="1" x14ac:dyDescent="0.2">
      <c r="A18" s="335" t="s">
        <v>438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200"/>
      <c r="AP19" s="200"/>
      <c r="AQ19" s="200"/>
      <c r="AR19" s="42"/>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36" t="s">
        <v>334</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202"/>
      <c r="AN24" s="202"/>
      <c r="AO24" s="203"/>
      <c r="AP24" s="203"/>
      <c r="AQ24" s="203"/>
      <c r="AR24" s="203"/>
      <c r="AS24" s="204"/>
    </row>
    <row r="25" spans="1:45" ht="12.75" customHeight="1" x14ac:dyDescent="0.25">
      <c r="A25" s="321" t="s">
        <v>651</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05"/>
      <c r="AN25" s="324" t="s">
        <v>333</v>
      </c>
      <c r="AO25" s="324"/>
      <c r="AP25" s="324"/>
      <c r="AQ25" s="325"/>
      <c r="AR25" s="325"/>
      <c r="AS25" s="204"/>
    </row>
    <row r="26" spans="1:45" ht="17.25" customHeight="1" x14ac:dyDescent="0.25">
      <c r="A26" s="326" t="s">
        <v>332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05"/>
      <c r="AN26" s="329" t="s">
        <v>331</v>
      </c>
      <c r="AO26" s="330"/>
      <c r="AP26" s="331"/>
      <c r="AQ26" s="332"/>
      <c r="AR26" s="333"/>
      <c r="AS26" s="204"/>
    </row>
    <row r="27" spans="1:45" ht="17.25" customHeight="1" x14ac:dyDescent="0.25">
      <c r="A27" s="326" t="s">
        <v>330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05"/>
      <c r="AN27" s="329" t="s">
        <v>329</v>
      </c>
      <c r="AO27" s="330"/>
      <c r="AP27" s="331"/>
      <c r="AQ27" s="332"/>
      <c r="AR27" s="333"/>
      <c r="AS27" s="204"/>
    </row>
    <row r="28" spans="1:45" ht="27.75" customHeight="1" thickBot="1" x14ac:dyDescent="0.3">
      <c r="A28" s="338" t="s">
        <v>328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205"/>
      <c r="AN28" s="342" t="s">
        <v>652</v>
      </c>
      <c r="AO28" s="343"/>
      <c r="AP28" s="344"/>
      <c r="AQ28" s="332"/>
      <c r="AR28" s="333"/>
      <c r="AS28" s="204"/>
    </row>
    <row r="29" spans="1:45" ht="17.25" customHeight="1" x14ac:dyDescent="0.25">
      <c r="A29" s="346" t="s">
        <v>327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3"/>
      <c r="AL29" s="323"/>
      <c r="AM29" s="205"/>
      <c r="AN29" s="349"/>
      <c r="AO29" s="350"/>
      <c r="AP29" s="350"/>
      <c r="AQ29" s="332"/>
      <c r="AR29" s="337"/>
      <c r="AS29" s="204"/>
    </row>
    <row r="30" spans="1:45" ht="17.25" customHeight="1" x14ac:dyDescent="0.25">
      <c r="A30" s="326" t="s">
        <v>653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05"/>
      <c r="AS30" s="204"/>
    </row>
    <row r="31" spans="1:45" ht="17.25" customHeight="1" x14ac:dyDescent="0.25">
      <c r="A31" s="326" t="s">
        <v>326</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05"/>
      <c r="AN31" s="205"/>
      <c r="AO31" s="206"/>
      <c r="AP31" s="206"/>
      <c r="AQ31" s="206"/>
      <c r="AR31" s="206"/>
      <c r="AS31" s="204"/>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05"/>
      <c r="AN32" s="205"/>
      <c r="AO32" s="205"/>
      <c r="AP32" s="205"/>
      <c r="AQ32" s="205"/>
      <c r="AR32" s="205"/>
      <c r="AS32" s="204"/>
    </row>
    <row r="33" spans="1:45" ht="17.25" customHeight="1" x14ac:dyDescent="0.25">
      <c r="A33" s="326" t="s">
        <v>325</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205"/>
      <c r="AN33" s="205"/>
      <c r="AO33" s="205"/>
      <c r="AP33" s="205"/>
      <c r="AQ33" s="205"/>
      <c r="AR33" s="205"/>
      <c r="AS33" s="204"/>
    </row>
    <row r="34" spans="1:45" ht="17.25" customHeight="1" x14ac:dyDescent="0.25">
      <c r="A34" s="326" t="s">
        <v>324</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05"/>
      <c r="AN34" s="205"/>
      <c r="AO34" s="205"/>
      <c r="AP34" s="205"/>
      <c r="AQ34" s="205"/>
      <c r="AR34" s="205"/>
      <c r="AS34" s="20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05"/>
      <c r="AN35" s="205"/>
      <c r="AO35" s="205"/>
      <c r="AP35" s="205"/>
      <c r="AQ35" s="205"/>
      <c r="AR35" s="205"/>
      <c r="AS35" s="204"/>
    </row>
    <row r="36" spans="1:45" ht="17.25" customHeight="1" thickBot="1" x14ac:dyDescent="0.3">
      <c r="A36" s="351" t="s">
        <v>298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1"/>
      <c r="AL36" s="341"/>
      <c r="AM36" s="205"/>
      <c r="AN36" s="205"/>
      <c r="AO36" s="205"/>
      <c r="AP36" s="205"/>
      <c r="AQ36" s="205"/>
      <c r="AR36" s="205"/>
      <c r="AS36" s="20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05"/>
      <c r="AN37" s="205"/>
      <c r="AO37" s="205"/>
      <c r="AP37" s="205"/>
      <c r="AQ37" s="205"/>
      <c r="AR37" s="205"/>
      <c r="AS37" s="204"/>
    </row>
    <row r="38" spans="1:45" ht="17.25" customHeight="1" x14ac:dyDescent="0.25">
      <c r="A38" s="326" t="s">
        <v>323</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05"/>
      <c r="AN38" s="205"/>
      <c r="AO38" s="205"/>
      <c r="AP38" s="205"/>
      <c r="AQ38" s="205"/>
      <c r="AR38" s="205"/>
      <c r="AS38" s="204"/>
    </row>
    <row r="39" spans="1:45" ht="17.25" customHeight="1" thickBot="1" x14ac:dyDescent="0.3">
      <c r="A39" s="351" t="s">
        <v>322</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1"/>
      <c r="AL39" s="341"/>
      <c r="AM39" s="205"/>
      <c r="AN39" s="205"/>
      <c r="AO39" s="205"/>
      <c r="AP39" s="205"/>
      <c r="AQ39" s="205"/>
      <c r="AR39" s="205"/>
      <c r="AS39" s="204"/>
    </row>
    <row r="40" spans="1:45" ht="17.25" customHeight="1" x14ac:dyDescent="0.25">
      <c r="A40" s="321" t="s">
        <v>654</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05"/>
      <c r="AN40" s="205"/>
      <c r="AO40" s="205"/>
      <c r="AP40" s="205"/>
      <c r="AQ40" s="205"/>
      <c r="AR40" s="205"/>
      <c r="AS40" s="204"/>
    </row>
    <row r="41" spans="1:45" ht="17.25" customHeight="1" x14ac:dyDescent="0.25">
      <c r="A41" s="326" t="s">
        <v>321</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05"/>
      <c r="AN41" s="205"/>
      <c r="AO41" s="205"/>
      <c r="AP41" s="205"/>
      <c r="AQ41" s="205"/>
      <c r="AR41" s="205"/>
      <c r="AS41" s="204"/>
    </row>
    <row r="42" spans="1:45" ht="17.25" customHeight="1" x14ac:dyDescent="0.25">
      <c r="A42" s="326" t="s">
        <v>320</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05"/>
      <c r="AN42" s="205"/>
      <c r="AO42" s="205"/>
      <c r="AP42" s="205"/>
      <c r="AQ42" s="205"/>
      <c r="AR42" s="205"/>
      <c r="AS42" s="204"/>
    </row>
    <row r="43" spans="1:45" ht="17.25" customHeight="1" x14ac:dyDescent="0.25">
      <c r="A43" s="326" t="s">
        <v>319</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05"/>
      <c r="AN43" s="205"/>
      <c r="AO43" s="205"/>
      <c r="AP43" s="205"/>
      <c r="AQ43" s="205"/>
      <c r="AR43" s="205"/>
      <c r="AS43" s="204"/>
    </row>
    <row r="44" spans="1:45" ht="17.25" customHeight="1" x14ac:dyDescent="0.25">
      <c r="A44" s="326" t="s">
        <v>318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05"/>
      <c r="AN44" s="205"/>
      <c r="AO44" s="205"/>
      <c r="AP44" s="205"/>
      <c r="AQ44" s="205"/>
      <c r="AR44" s="205"/>
      <c r="AS44" s="204"/>
    </row>
    <row r="45" spans="1:45" ht="17.25" customHeight="1" x14ac:dyDescent="0.25">
      <c r="A45" s="326" t="s">
        <v>317</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05"/>
      <c r="AN45" s="205"/>
      <c r="AO45" s="205"/>
      <c r="AP45" s="205"/>
      <c r="AQ45" s="205"/>
      <c r="AR45" s="205"/>
      <c r="AS45" s="204"/>
    </row>
    <row r="46" spans="1:45" ht="17.25" customHeight="1" thickBot="1" x14ac:dyDescent="0.3">
      <c r="A46" s="353" t="s">
        <v>655</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05"/>
      <c r="AN46" s="205"/>
      <c r="AO46" s="205"/>
      <c r="AP46" s="205"/>
      <c r="AQ46" s="205"/>
      <c r="AR46" s="205"/>
      <c r="AS46" s="204"/>
    </row>
    <row r="47" spans="1:45" ht="24" customHeight="1" x14ac:dyDescent="0.25">
      <c r="A47" s="356" t="s">
        <v>316</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3" t="s">
        <v>4</v>
      </c>
      <c r="AL47" s="323"/>
      <c r="AM47" s="359" t="s">
        <v>656</v>
      </c>
      <c r="AN47" s="359"/>
      <c r="AO47" s="207" t="s">
        <v>657</v>
      </c>
      <c r="AP47" s="207" t="s">
        <v>658</v>
      </c>
      <c r="AQ47" s="204"/>
    </row>
    <row r="48" spans="1:45" ht="12" customHeight="1" x14ac:dyDescent="0.25">
      <c r="A48" s="326" t="s">
        <v>315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08"/>
      <c r="AP48" s="208"/>
      <c r="AQ48" s="204"/>
    </row>
    <row r="49" spans="1:43" ht="12" customHeight="1" x14ac:dyDescent="0.25">
      <c r="A49" s="326" t="s">
        <v>314</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08"/>
      <c r="AP49" s="208"/>
      <c r="AQ49" s="204"/>
    </row>
    <row r="50" spans="1:43" ht="12" customHeight="1" thickBot="1" x14ac:dyDescent="0.3">
      <c r="A50" s="351" t="s">
        <v>659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1"/>
      <c r="AL50" s="341"/>
      <c r="AM50" s="341"/>
      <c r="AN50" s="341"/>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60" t="s">
        <v>313</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656</v>
      </c>
      <c r="AN52" s="359"/>
      <c r="AO52" s="207" t="s">
        <v>657</v>
      </c>
      <c r="AP52" s="207" t="s">
        <v>658</v>
      </c>
      <c r="AQ52" s="204"/>
    </row>
    <row r="53" spans="1:43" ht="11.25" customHeight="1" x14ac:dyDescent="0.25">
      <c r="A53" s="362" t="s">
        <v>312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5"/>
      <c r="AL53" s="345"/>
      <c r="AM53" s="345"/>
      <c r="AN53" s="345"/>
      <c r="AO53" s="214"/>
      <c r="AP53" s="214"/>
      <c r="AQ53" s="204"/>
    </row>
    <row r="54" spans="1:43" ht="12" customHeight="1" x14ac:dyDescent="0.25">
      <c r="A54" s="326" t="s">
        <v>311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08"/>
      <c r="AP54" s="208"/>
      <c r="AQ54" s="204"/>
    </row>
    <row r="55" spans="1:43" ht="12" customHeight="1" x14ac:dyDescent="0.25">
      <c r="A55" s="326" t="s">
        <v>310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08"/>
      <c r="AP55" s="208"/>
      <c r="AQ55" s="204"/>
    </row>
    <row r="56" spans="1:43" ht="12" customHeight="1" thickBot="1" x14ac:dyDescent="0.3">
      <c r="A56" s="351" t="s">
        <v>309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1"/>
      <c r="AL56" s="341"/>
      <c r="AM56" s="341"/>
      <c r="AN56" s="341"/>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60" t="s">
        <v>660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656</v>
      </c>
      <c r="AN58" s="359"/>
      <c r="AO58" s="207" t="s">
        <v>657</v>
      </c>
      <c r="AP58" s="207" t="s">
        <v>658</v>
      </c>
      <c r="AQ58" s="204"/>
    </row>
    <row r="59" spans="1:43" ht="12.75" customHeight="1" x14ac:dyDescent="0.25">
      <c r="A59" s="364" t="s">
        <v>308</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17"/>
      <c r="AP59" s="217"/>
      <c r="AQ59" s="218"/>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08"/>
      <c r="AP60" s="208"/>
      <c r="AQ60" s="204"/>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08"/>
      <c r="AP61" s="208"/>
      <c r="AQ61" s="204"/>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08"/>
      <c r="AP62" s="208"/>
      <c r="AQ62" s="20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08"/>
      <c r="AP63" s="208"/>
      <c r="AQ63" s="20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08"/>
      <c r="AP64" s="208"/>
      <c r="AQ64" s="204"/>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08"/>
      <c r="AP65" s="208"/>
      <c r="AQ65" s="204"/>
    </row>
    <row r="66" spans="1:43" ht="27.75" customHeight="1" x14ac:dyDescent="0.25">
      <c r="A66" s="367" t="s">
        <v>661</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19"/>
      <c r="AP66" s="219"/>
      <c r="AQ66" s="218"/>
    </row>
    <row r="67" spans="1:43" ht="11.25" customHeight="1" x14ac:dyDescent="0.25">
      <c r="A67" s="326" t="s">
        <v>300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08"/>
      <c r="AP67" s="208"/>
      <c r="AQ67" s="204"/>
    </row>
    <row r="68" spans="1:43" ht="25.5" customHeight="1" x14ac:dyDescent="0.25">
      <c r="A68" s="367" t="s">
        <v>662</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19"/>
      <c r="AP68" s="219"/>
      <c r="AQ68" s="218"/>
    </row>
    <row r="69" spans="1:43" ht="12" customHeight="1" x14ac:dyDescent="0.25">
      <c r="A69" s="326" t="s">
        <v>299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08"/>
      <c r="AP69" s="208"/>
      <c r="AQ69" s="204"/>
    </row>
    <row r="70" spans="1:43" ht="12.75" customHeight="1" x14ac:dyDescent="0.25">
      <c r="A70" s="375" t="s">
        <v>303</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19"/>
      <c r="AP70" s="219"/>
      <c r="AQ70" s="218"/>
    </row>
    <row r="71" spans="1:43" ht="12" customHeight="1" x14ac:dyDescent="0.25">
      <c r="A71" s="326" t="s">
        <v>298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08"/>
      <c r="AP71" s="208"/>
      <c r="AQ71" s="204"/>
    </row>
    <row r="72" spans="1:43" ht="12.75" customHeight="1" thickBot="1" x14ac:dyDescent="0.3">
      <c r="A72" s="371" t="s">
        <v>302</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60" t="s">
        <v>301</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656</v>
      </c>
      <c r="AN74" s="359"/>
      <c r="AO74" s="207" t="s">
        <v>657</v>
      </c>
      <c r="AP74" s="207" t="s">
        <v>658</v>
      </c>
      <c r="AQ74" s="204"/>
    </row>
    <row r="75" spans="1:43" ht="25.5" customHeight="1" x14ac:dyDescent="0.25">
      <c r="A75" s="367" t="s">
        <v>662</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21"/>
      <c r="AP75" s="221"/>
      <c r="AQ75" s="218"/>
    </row>
    <row r="76" spans="1:43" ht="12" customHeight="1" x14ac:dyDescent="0.25">
      <c r="A76" s="326" t="s">
        <v>300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7"/>
      <c r="AN76" s="377"/>
      <c r="AO76" s="222"/>
      <c r="AP76" s="222"/>
      <c r="AQ76" s="204"/>
    </row>
    <row r="77" spans="1:43" ht="12" customHeight="1" x14ac:dyDescent="0.25">
      <c r="A77" s="326" t="s">
        <v>299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7"/>
      <c r="AN77" s="377"/>
      <c r="AO77" s="222"/>
      <c r="AP77" s="222"/>
      <c r="AQ77" s="204"/>
    </row>
    <row r="78" spans="1:43" ht="12" customHeight="1" x14ac:dyDescent="0.25">
      <c r="A78" s="326" t="s">
        <v>298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7"/>
      <c r="AN78" s="377"/>
      <c r="AO78" s="222"/>
      <c r="AP78" s="222"/>
      <c r="AQ78" s="204"/>
    </row>
    <row r="79" spans="1:43" ht="12" customHeight="1" x14ac:dyDescent="0.25">
      <c r="A79" s="326" t="s">
        <v>297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7"/>
      <c r="AN79" s="377"/>
      <c r="AO79" s="222"/>
      <c r="AP79" s="222"/>
      <c r="AQ79" s="204"/>
    </row>
    <row r="80" spans="1:43" ht="12" customHeight="1" x14ac:dyDescent="0.25">
      <c r="A80" s="326" t="s">
        <v>296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7"/>
      <c r="AN80" s="377"/>
      <c r="AO80" s="222"/>
      <c r="AP80" s="222"/>
      <c r="AQ80" s="204"/>
    </row>
    <row r="81" spans="1:45" ht="12.75" customHeight="1" x14ac:dyDescent="0.25">
      <c r="A81" s="326" t="s">
        <v>295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7"/>
      <c r="AN81" s="377"/>
      <c r="AO81" s="222"/>
      <c r="AP81" s="222"/>
      <c r="AQ81" s="204"/>
    </row>
    <row r="82" spans="1:45" ht="12.75" customHeight="1" x14ac:dyDescent="0.25">
      <c r="A82" s="326" t="s">
        <v>294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7"/>
      <c r="AN82" s="377"/>
      <c r="AO82" s="222"/>
      <c r="AP82" s="222"/>
      <c r="AQ82" s="204"/>
    </row>
    <row r="83" spans="1:45" ht="12" customHeight="1" x14ac:dyDescent="0.25">
      <c r="A83" s="375" t="s">
        <v>293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21"/>
      <c r="AP83" s="221"/>
      <c r="AQ83" s="218"/>
    </row>
    <row r="84" spans="1:45" ht="12" customHeight="1" x14ac:dyDescent="0.25">
      <c r="A84" s="375" t="s">
        <v>663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21"/>
      <c r="AP84" s="221"/>
      <c r="AQ84" s="218"/>
    </row>
    <row r="85" spans="1:45" ht="12" customHeight="1" x14ac:dyDescent="0.25">
      <c r="A85" s="326" t="s">
        <v>292</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7"/>
      <c r="AN85" s="377"/>
      <c r="AO85" s="222"/>
      <c r="AP85" s="222"/>
      <c r="AQ85" s="202"/>
    </row>
    <row r="86" spans="1:45" ht="27.75" customHeight="1" x14ac:dyDescent="0.25">
      <c r="A86" s="367" t="s">
        <v>664</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21"/>
      <c r="AP86" s="221"/>
      <c r="AQ86" s="218"/>
    </row>
    <row r="87" spans="1:45" x14ac:dyDescent="0.25">
      <c r="A87" s="367" t="s">
        <v>665</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21"/>
      <c r="AP87" s="221"/>
      <c r="AQ87" s="218"/>
    </row>
    <row r="88" spans="1:45" ht="14.25" customHeight="1" x14ac:dyDescent="0.25">
      <c r="A88" s="383" t="s">
        <v>666</v>
      </c>
      <c r="B88" s="384"/>
      <c r="C88" s="384"/>
      <c r="D88" s="385"/>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86"/>
      <c r="AL88" s="387"/>
      <c r="AM88" s="388"/>
      <c r="AN88" s="389"/>
      <c r="AO88" s="221"/>
      <c r="AP88" s="221"/>
      <c r="AQ88" s="218"/>
    </row>
    <row r="89" spans="1:45" x14ac:dyDescent="0.25">
      <c r="A89" s="383" t="s">
        <v>667</v>
      </c>
      <c r="B89" s="384"/>
      <c r="C89" s="384"/>
      <c r="D89" s="385"/>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86"/>
      <c r="AL89" s="387"/>
      <c r="AM89" s="388"/>
      <c r="AN89" s="389"/>
      <c r="AO89" s="221"/>
      <c r="AP89" s="221"/>
      <c r="AQ89" s="202"/>
    </row>
    <row r="90" spans="1:45" ht="12" customHeight="1" thickBot="1" x14ac:dyDescent="0.3">
      <c r="A90" s="224" t="s">
        <v>668</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79"/>
      <c r="AL90" s="380"/>
      <c r="AM90" s="381"/>
      <c r="AN90" s="382"/>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669</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670</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671</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672</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673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L28" sqref="L28"/>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3.7109375" style="69" customWidth="1"/>
    <col min="8" max="8" width="15.5703125" style="69" customWidth="1"/>
    <col min="9" max="10" width="18.28515625" style="69" customWidth="1"/>
    <col min="11" max="11" width="29.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F_TP3300.PH.0019</v>
      </c>
      <c r="B12" s="270"/>
      <c r="C12" s="270"/>
      <c r="D12" s="270"/>
      <c r="E12" s="270"/>
      <c r="F12" s="270"/>
      <c r="G12" s="270"/>
      <c r="H12" s="270"/>
      <c r="I12" s="270"/>
      <c r="J12" s="270"/>
      <c r="K12" s="270"/>
      <c r="L12" s="270"/>
    </row>
    <row r="13" spans="1:44" x14ac:dyDescent="0.25">
      <c r="A13" s="268" t="s">
        <v>7</v>
      </c>
      <c r="B13" s="268"/>
      <c r="C13" s="268"/>
      <c r="D13" s="268"/>
      <c r="E13" s="268"/>
      <c r="F13" s="268"/>
      <c r="G13" s="268"/>
      <c r="H13" s="268"/>
      <c r="I13" s="268"/>
      <c r="J13" s="268"/>
      <c r="K13" s="268"/>
      <c r="L13" s="268"/>
    </row>
    <row r="14" spans="1:44" ht="18.75" x14ac:dyDescent="0.25">
      <c r="A14" s="275"/>
      <c r="B14" s="275"/>
      <c r="C14" s="275"/>
      <c r="D14" s="275"/>
      <c r="E14" s="275"/>
      <c r="F14" s="275"/>
      <c r="G14" s="275"/>
      <c r="H14" s="275"/>
      <c r="I14" s="275"/>
      <c r="J14" s="275"/>
      <c r="K14" s="275"/>
      <c r="L14" s="275"/>
    </row>
    <row r="15" spans="1:44" ht="72.75" customHeight="1" x14ac:dyDescent="0.25">
      <c r="A15" s="269" t="str">
        <f>'1. паспорт местоположение'!A15:C15</f>
        <v>Реконструкция здания ремонтно-механической мастерской Тюменского ТПО</v>
      </c>
      <c r="B15" s="269"/>
      <c r="C15" s="269"/>
      <c r="D15" s="269"/>
      <c r="E15" s="269"/>
      <c r="F15" s="269"/>
      <c r="G15" s="269"/>
      <c r="H15" s="269"/>
      <c r="I15" s="269"/>
      <c r="J15" s="269"/>
      <c r="K15" s="269"/>
      <c r="L15" s="269"/>
    </row>
    <row r="16" spans="1:44" x14ac:dyDescent="0.25">
      <c r="A16" s="268" t="s">
        <v>6</v>
      </c>
      <c r="B16" s="268"/>
      <c r="C16" s="268"/>
      <c r="D16" s="268"/>
      <c r="E16" s="268"/>
      <c r="F16" s="268"/>
      <c r="G16" s="268"/>
      <c r="H16" s="268"/>
      <c r="I16" s="268"/>
      <c r="J16" s="268"/>
      <c r="K16" s="268"/>
      <c r="L16" s="268"/>
    </row>
    <row r="17" spans="1:12" ht="15.75" customHeight="1" x14ac:dyDescent="0.25">
      <c r="L17" s="81"/>
    </row>
    <row r="18" spans="1:12" x14ac:dyDescent="0.25">
      <c r="K18" s="80"/>
    </row>
    <row r="19" spans="1:12" ht="15.75" customHeight="1" x14ac:dyDescent="0.25">
      <c r="A19" s="390" t="s">
        <v>439</v>
      </c>
      <c r="B19" s="390"/>
      <c r="C19" s="390"/>
      <c r="D19" s="390"/>
      <c r="E19" s="390"/>
      <c r="F19" s="390"/>
      <c r="G19" s="390"/>
      <c r="H19" s="390"/>
      <c r="I19" s="390"/>
      <c r="J19" s="390"/>
      <c r="K19" s="390"/>
      <c r="L19" s="390"/>
    </row>
    <row r="20" spans="1:12" x14ac:dyDescent="0.25">
      <c r="A20" s="70"/>
      <c r="B20" s="70"/>
      <c r="C20" s="79"/>
      <c r="D20" s="79"/>
      <c r="E20" s="79"/>
      <c r="F20" s="79"/>
      <c r="G20" s="79"/>
      <c r="H20" s="79"/>
      <c r="I20" s="79"/>
      <c r="J20" s="79"/>
      <c r="K20" s="79"/>
      <c r="L20" s="79"/>
    </row>
    <row r="21" spans="1:12" ht="28.5" customHeight="1" x14ac:dyDescent="0.25">
      <c r="A21" s="391" t="s">
        <v>220</v>
      </c>
      <c r="B21" s="391" t="s">
        <v>219</v>
      </c>
      <c r="C21" s="397" t="s">
        <v>395</v>
      </c>
      <c r="D21" s="397"/>
      <c r="E21" s="397"/>
      <c r="F21" s="397"/>
      <c r="G21" s="397"/>
      <c r="H21" s="397"/>
      <c r="I21" s="392" t="s">
        <v>218</v>
      </c>
      <c r="J21" s="394" t="s">
        <v>397</v>
      </c>
      <c r="K21" s="391" t="s">
        <v>217</v>
      </c>
      <c r="L21" s="393" t="s">
        <v>396</v>
      </c>
    </row>
    <row r="22" spans="1:12" ht="58.5" customHeight="1" x14ac:dyDescent="0.25">
      <c r="A22" s="391"/>
      <c r="B22" s="391"/>
      <c r="C22" s="398" t="s">
        <v>2</v>
      </c>
      <c r="D22" s="398"/>
      <c r="E22" s="112"/>
      <c r="F22" s="113"/>
      <c r="G22" s="399" t="s">
        <v>648</v>
      </c>
      <c r="H22" s="400"/>
      <c r="I22" s="392"/>
      <c r="J22" s="395"/>
      <c r="K22" s="391"/>
      <c r="L22" s="393"/>
    </row>
    <row r="23" spans="1:12" ht="47.25" x14ac:dyDescent="0.25">
      <c r="A23" s="391"/>
      <c r="B23" s="391"/>
      <c r="C23" s="78" t="s">
        <v>216</v>
      </c>
      <c r="D23" s="78" t="s">
        <v>215</v>
      </c>
      <c r="E23" s="78" t="s">
        <v>216</v>
      </c>
      <c r="F23" s="78" t="s">
        <v>215</v>
      </c>
      <c r="G23" s="78" t="s">
        <v>216</v>
      </c>
      <c r="H23" s="78" t="s">
        <v>215</v>
      </c>
      <c r="I23" s="392"/>
      <c r="J23" s="396"/>
      <c r="K23" s="391"/>
      <c r="L23" s="393"/>
    </row>
    <row r="24" spans="1:12" x14ac:dyDescent="0.25">
      <c r="A24" s="155">
        <v>1</v>
      </c>
      <c r="B24" s="155">
        <v>2</v>
      </c>
      <c r="C24" s="78">
        <v>3</v>
      </c>
      <c r="D24" s="78">
        <v>4</v>
      </c>
      <c r="E24" s="78">
        <v>5</v>
      </c>
      <c r="F24" s="78">
        <v>6</v>
      </c>
      <c r="G24" s="78">
        <v>7</v>
      </c>
      <c r="H24" s="78">
        <v>8</v>
      </c>
      <c r="I24" s="78">
        <v>9</v>
      </c>
      <c r="J24" s="78">
        <v>10</v>
      </c>
      <c r="K24" s="78">
        <v>11</v>
      </c>
      <c r="L24" s="78">
        <v>12</v>
      </c>
    </row>
    <row r="25" spans="1:12" ht="31.5" x14ac:dyDescent="0.25">
      <c r="A25" s="75">
        <v>1</v>
      </c>
      <c r="B25" s="76" t="s">
        <v>516</v>
      </c>
      <c r="C25" s="158"/>
      <c r="D25" s="138"/>
      <c r="E25" s="138"/>
      <c r="F25" s="138"/>
      <c r="G25" s="138"/>
      <c r="H25" s="138"/>
      <c r="I25" s="138"/>
      <c r="J25" s="138"/>
      <c r="K25" s="73"/>
      <c r="L25" s="89"/>
    </row>
    <row r="26" spans="1:12" ht="21.75" customHeight="1" x14ac:dyDescent="0.25">
      <c r="A26" s="75" t="s">
        <v>214</v>
      </c>
      <c r="B26" s="159" t="s">
        <v>517</v>
      </c>
      <c r="C26" s="168" t="s">
        <v>472</v>
      </c>
      <c r="D26" s="168"/>
      <c r="E26" s="168"/>
      <c r="F26" s="168"/>
      <c r="G26" s="168"/>
      <c r="H26" s="168"/>
      <c r="I26" s="168"/>
      <c r="J26" s="168"/>
      <c r="K26" s="73"/>
      <c r="L26" s="73"/>
    </row>
    <row r="27" spans="1:12" s="71" customFormat="1" ht="39" customHeight="1" x14ac:dyDescent="0.25">
      <c r="A27" s="75" t="s">
        <v>213</v>
      </c>
      <c r="B27" s="159" t="s">
        <v>518</v>
      </c>
      <c r="C27" s="168" t="s">
        <v>472</v>
      </c>
      <c r="D27" s="168"/>
      <c r="E27" s="168"/>
      <c r="F27" s="168"/>
      <c r="G27" s="168"/>
      <c r="H27" s="168"/>
      <c r="I27" s="168"/>
      <c r="J27" s="168"/>
      <c r="K27" s="73"/>
      <c r="L27" s="73"/>
    </row>
    <row r="28" spans="1:12" s="71" customFormat="1" ht="70.5" customHeight="1" x14ac:dyDescent="0.25">
      <c r="A28" s="75" t="s">
        <v>519</v>
      </c>
      <c r="B28" s="159" t="s">
        <v>520</v>
      </c>
      <c r="C28" s="168" t="s">
        <v>472</v>
      </c>
      <c r="D28" s="168"/>
      <c r="E28" s="168"/>
      <c r="F28" s="168"/>
      <c r="G28" s="168"/>
      <c r="H28" s="168"/>
      <c r="I28" s="168"/>
      <c r="J28" s="168"/>
      <c r="K28" s="73"/>
      <c r="L28" s="73"/>
    </row>
    <row r="29" spans="1:12" s="71" customFormat="1" ht="54" customHeight="1" x14ac:dyDescent="0.25">
      <c r="A29" s="75" t="s">
        <v>212</v>
      </c>
      <c r="B29" s="159" t="s">
        <v>522</v>
      </c>
      <c r="C29" s="168" t="s">
        <v>472</v>
      </c>
      <c r="D29" s="168"/>
      <c r="E29" s="168"/>
      <c r="F29" s="168"/>
      <c r="G29" s="168"/>
      <c r="H29" s="168"/>
      <c r="I29" s="168"/>
      <c r="J29" s="168"/>
      <c r="K29" s="73"/>
      <c r="L29" s="73"/>
    </row>
    <row r="30" spans="1:12" s="71" customFormat="1" ht="42" customHeight="1" x14ac:dyDescent="0.25">
      <c r="A30" s="75" t="s">
        <v>211</v>
      </c>
      <c r="B30" s="159" t="s">
        <v>523</v>
      </c>
      <c r="C30" s="168" t="s">
        <v>472</v>
      </c>
      <c r="D30" s="168"/>
      <c r="E30" s="168"/>
      <c r="F30" s="168"/>
      <c r="G30" s="168"/>
      <c r="H30" s="168"/>
      <c r="I30" s="168"/>
      <c r="J30" s="168"/>
      <c r="K30" s="73"/>
      <c r="L30" s="73"/>
    </row>
    <row r="31" spans="1:12" s="71" customFormat="1" ht="37.5" customHeight="1" x14ac:dyDescent="0.25">
      <c r="A31" s="75" t="s">
        <v>210</v>
      </c>
      <c r="B31" s="74" t="s">
        <v>524</v>
      </c>
      <c r="C31" s="169" t="s">
        <v>521</v>
      </c>
      <c r="D31" s="169"/>
      <c r="E31" s="143"/>
      <c r="F31" s="143"/>
      <c r="G31" s="169">
        <v>42104</v>
      </c>
      <c r="H31" s="169">
        <v>42129</v>
      </c>
      <c r="I31" s="172">
        <v>1</v>
      </c>
      <c r="J31" s="172">
        <v>1</v>
      </c>
      <c r="K31" s="73"/>
      <c r="L31" s="73"/>
    </row>
    <row r="32" spans="1:12" s="71" customFormat="1" ht="31.5" x14ac:dyDescent="0.25">
      <c r="A32" s="75" t="s">
        <v>209</v>
      </c>
      <c r="B32" s="74" t="s">
        <v>525</v>
      </c>
      <c r="C32" s="169" t="s">
        <v>521</v>
      </c>
      <c r="D32" s="169"/>
      <c r="E32" s="138"/>
      <c r="F32" s="138"/>
      <c r="G32" s="169">
        <v>42129</v>
      </c>
      <c r="H32" s="169">
        <v>42159</v>
      </c>
      <c r="I32" s="172">
        <v>1</v>
      </c>
      <c r="J32" s="172">
        <v>1</v>
      </c>
      <c r="K32" s="73"/>
      <c r="L32" s="73"/>
    </row>
    <row r="33" spans="1:12" s="71" customFormat="1" ht="37.5" customHeight="1" x14ac:dyDescent="0.25">
      <c r="A33" s="75" t="s">
        <v>526</v>
      </c>
      <c r="B33" s="74" t="s">
        <v>527</v>
      </c>
      <c r="C33" s="168" t="s">
        <v>472</v>
      </c>
      <c r="D33" s="168"/>
      <c r="E33" s="168"/>
      <c r="F33" s="168"/>
      <c r="G33" s="168"/>
      <c r="H33" s="168"/>
      <c r="I33" s="168"/>
      <c r="J33" s="168"/>
      <c r="K33" s="73"/>
      <c r="L33" s="73"/>
    </row>
    <row r="34" spans="1:12" s="71" customFormat="1" ht="47.25" customHeight="1" x14ac:dyDescent="0.25">
      <c r="A34" s="75" t="s">
        <v>528</v>
      </c>
      <c r="B34" s="74" t="s">
        <v>529</v>
      </c>
      <c r="C34" s="168" t="s">
        <v>472</v>
      </c>
      <c r="D34" s="168"/>
      <c r="E34" s="168"/>
      <c r="F34" s="168"/>
      <c r="G34" s="168"/>
      <c r="H34" s="168"/>
      <c r="I34" s="168"/>
      <c r="J34" s="168"/>
      <c r="K34" s="77"/>
      <c r="L34" s="73"/>
    </row>
    <row r="35" spans="1:12" s="71" customFormat="1" ht="49.5" customHeight="1" x14ac:dyDescent="0.25">
      <c r="A35" s="75" t="s">
        <v>530</v>
      </c>
      <c r="B35" s="74" t="s">
        <v>531</v>
      </c>
      <c r="C35" s="169" t="s">
        <v>521</v>
      </c>
      <c r="D35" s="169"/>
      <c r="E35" s="139"/>
      <c r="F35" s="139"/>
      <c r="G35" s="169">
        <v>42318</v>
      </c>
      <c r="H35" s="169">
        <v>42360</v>
      </c>
      <c r="I35" s="172">
        <v>1</v>
      </c>
      <c r="J35" s="172">
        <v>1</v>
      </c>
      <c r="K35" s="77"/>
      <c r="L35" s="73"/>
    </row>
    <row r="36" spans="1:12" ht="37.5" customHeight="1" x14ac:dyDescent="0.25">
      <c r="A36" s="75" t="s">
        <v>532</v>
      </c>
      <c r="B36" s="74" t="s">
        <v>533</v>
      </c>
      <c r="C36" s="168" t="s">
        <v>472</v>
      </c>
      <c r="D36" s="168"/>
      <c r="E36" s="168"/>
      <c r="F36" s="168"/>
      <c r="G36" s="168"/>
      <c r="H36" s="168"/>
      <c r="I36" s="168"/>
      <c r="J36" s="168"/>
      <c r="K36" s="73"/>
      <c r="L36" s="73"/>
    </row>
    <row r="37" spans="1:12" ht="31.5" customHeight="1" x14ac:dyDescent="0.25">
      <c r="A37" s="75" t="s">
        <v>534</v>
      </c>
      <c r="B37" s="74" t="s">
        <v>208</v>
      </c>
      <c r="C37" s="169" t="s">
        <v>521</v>
      </c>
      <c r="D37" s="169"/>
      <c r="E37" s="140"/>
      <c r="F37" s="141"/>
      <c r="G37" s="169">
        <v>42360</v>
      </c>
      <c r="H37" s="169" t="s">
        <v>500</v>
      </c>
      <c r="I37" s="172">
        <v>1</v>
      </c>
      <c r="J37" s="172">
        <v>1</v>
      </c>
      <c r="K37" s="73"/>
      <c r="L37" s="73"/>
    </row>
    <row r="38" spans="1:12" x14ac:dyDescent="0.25">
      <c r="A38" s="75" t="s">
        <v>674</v>
      </c>
      <c r="B38" s="76" t="s">
        <v>207</v>
      </c>
      <c r="C38" s="142"/>
      <c r="D38" s="142"/>
      <c r="E38" s="142"/>
      <c r="F38" s="142"/>
      <c r="G38" s="142"/>
      <c r="H38" s="142"/>
      <c r="I38" s="171"/>
      <c r="J38" s="171"/>
      <c r="K38" s="73"/>
      <c r="L38" s="73"/>
    </row>
    <row r="39" spans="1:12" ht="63" x14ac:dyDescent="0.25">
      <c r="A39" s="75">
        <v>2</v>
      </c>
      <c r="B39" s="74" t="s">
        <v>535</v>
      </c>
      <c r="C39" s="169" t="s">
        <v>521</v>
      </c>
      <c r="D39" s="170"/>
      <c r="E39" s="142"/>
      <c r="F39" s="142"/>
      <c r="G39" s="170">
        <v>44870</v>
      </c>
      <c r="H39" s="170">
        <v>44946</v>
      </c>
      <c r="I39" s="172"/>
      <c r="J39" s="172"/>
      <c r="K39" s="73"/>
      <c r="L39" s="73"/>
    </row>
    <row r="40" spans="1:12" ht="33.75" customHeight="1" x14ac:dyDescent="0.25">
      <c r="A40" s="75" t="s">
        <v>206</v>
      </c>
      <c r="B40" s="74" t="s">
        <v>536</v>
      </c>
      <c r="C40" s="168" t="s">
        <v>472</v>
      </c>
      <c r="D40" s="168"/>
      <c r="E40" s="168"/>
      <c r="F40" s="168"/>
      <c r="G40" s="168"/>
      <c r="H40" s="168"/>
      <c r="I40" s="168"/>
      <c r="J40" s="168"/>
      <c r="K40" s="73"/>
      <c r="L40" s="73"/>
    </row>
    <row r="41" spans="1:12" ht="63" customHeight="1" x14ac:dyDescent="0.25">
      <c r="A41" s="75" t="s">
        <v>205</v>
      </c>
      <c r="B41" s="76" t="s">
        <v>537</v>
      </c>
      <c r="C41" s="168"/>
      <c r="D41" s="171"/>
      <c r="E41" s="142"/>
      <c r="F41" s="142"/>
      <c r="G41" s="168"/>
      <c r="H41" s="171"/>
      <c r="I41" s="171"/>
      <c r="J41" s="171"/>
      <c r="K41" s="73"/>
      <c r="L41" s="73"/>
    </row>
    <row r="42" spans="1:12" ht="58.5" customHeight="1" x14ac:dyDescent="0.25">
      <c r="A42" s="75">
        <v>3</v>
      </c>
      <c r="B42" s="74" t="s">
        <v>538</v>
      </c>
      <c r="C42" s="169" t="s">
        <v>521</v>
      </c>
      <c r="D42" s="170"/>
      <c r="E42" s="142"/>
      <c r="F42" s="142"/>
      <c r="G42" s="169">
        <f>H39</f>
        <v>44946</v>
      </c>
      <c r="H42" s="170">
        <f>G42+310</f>
        <v>45256</v>
      </c>
      <c r="I42" s="172"/>
      <c r="J42" s="172"/>
      <c r="K42" s="73"/>
      <c r="L42" s="73"/>
    </row>
    <row r="43" spans="1:12" ht="34.5" customHeight="1" x14ac:dyDescent="0.25">
      <c r="A43" s="75" t="s">
        <v>204</v>
      </c>
      <c r="B43" s="74" t="s">
        <v>539</v>
      </c>
      <c r="C43" s="168" t="s">
        <v>472</v>
      </c>
      <c r="D43" s="168"/>
      <c r="E43" s="168"/>
      <c r="F43" s="168"/>
      <c r="G43" s="168"/>
      <c r="H43" s="168"/>
      <c r="I43" s="168"/>
      <c r="J43" s="168"/>
      <c r="K43" s="73"/>
      <c r="L43" s="73"/>
    </row>
    <row r="44" spans="1:12" ht="24.75" customHeight="1" x14ac:dyDescent="0.25">
      <c r="A44" s="75" t="s">
        <v>203</v>
      </c>
      <c r="B44" s="74" t="s">
        <v>540</v>
      </c>
      <c r="C44" s="168" t="s">
        <v>472</v>
      </c>
      <c r="D44" s="168"/>
      <c r="E44" s="168"/>
      <c r="F44" s="168"/>
      <c r="G44" s="168"/>
      <c r="H44" s="168"/>
      <c r="I44" s="168"/>
      <c r="J44" s="168"/>
      <c r="K44" s="73"/>
      <c r="L44" s="73"/>
    </row>
    <row r="45" spans="1:12" ht="90.75" customHeight="1" x14ac:dyDescent="0.25">
      <c r="A45" s="75" t="s">
        <v>202</v>
      </c>
      <c r="B45" s="74" t="s">
        <v>541</v>
      </c>
      <c r="C45" s="168" t="s">
        <v>472</v>
      </c>
      <c r="D45" s="168"/>
      <c r="E45" s="168"/>
      <c r="F45" s="168"/>
      <c r="G45" s="168"/>
      <c r="H45" s="168"/>
      <c r="I45" s="168"/>
      <c r="J45" s="168"/>
      <c r="K45" s="73"/>
      <c r="L45" s="73"/>
    </row>
    <row r="46" spans="1:12" ht="167.25" customHeight="1" x14ac:dyDescent="0.25">
      <c r="A46" s="75" t="s">
        <v>201</v>
      </c>
      <c r="B46" s="74" t="s">
        <v>542</v>
      </c>
      <c r="C46" s="168" t="s">
        <v>472</v>
      </c>
      <c r="D46" s="168"/>
      <c r="E46" s="168"/>
      <c r="F46" s="168"/>
      <c r="G46" s="168"/>
      <c r="H46" s="168"/>
      <c r="I46" s="168"/>
      <c r="J46" s="168"/>
      <c r="K46" s="73"/>
      <c r="L46" s="73"/>
    </row>
    <row r="47" spans="1:12" ht="30.75" customHeight="1" x14ac:dyDescent="0.25">
      <c r="A47" s="75" t="s">
        <v>199</v>
      </c>
      <c r="B47" s="74" t="s">
        <v>200</v>
      </c>
      <c r="C47" s="168" t="s">
        <v>472</v>
      </c>
      <c r="D47" s="168"/>
      <c r="E47" s="168"/>
      <c r="F47" s="168"/>
      <c r="G47" s="168"/>
      <c r="H47" s="168"/>
      <c r="I47" s="168"/>
      <c r="J47" s="168"/>
      <c r="K47" s="73"/>
      <c r="L47" s="73"/>
    </row>
    <row r="48" spans="1:12" ht="37.5" customHeight="1" x14ac:dyDescent="0.25">
      <c r="A48" s="75" t="s">
        <v>543</v>
      </c>
      <c r="B48" s="76" t="s">
        <v>544</v>
      </c>
      <c r="C48" s="168"/>
      <c r="D48" s="171"/>
      <c r="E48" s="142"/>
      <c r="F48" s="142"/>
      <c r="G48" s="168"/>
      <c r="H48" s="171"/>
      <c r="I48" s="142"/>
      <c r="J48" s="142"/>
      <c r="K48" s="73"/>
      <c r="L48" s="73"/>
    </row>
    <row r="49" spans="1:12" ht="35.25" customHeight="1" x14ac:dyDescent="0.25">
      <c r="A49" s="75">
        <v>4</v>
      </c>
      <c r="B49" s="74" t="s">
        <v>545</v>
      </c>
      <c r="C49" s="168" t="s">
        <v>472</v>
      </c>
      <c r="D49" s="168"/>
      <c r="E49" s="168"/>
      <c r="F49" s="168"/>
      <c r="G49" s="168"/>
      <c r="H49" s="168"/>
      <c r="I49" s="168"/>
      <c r="J49" s="168"/>
      <c r="K49" s="73"/>
      <c r="L49" s="73"/>
    </row>
    <row r="50" spans="1:12" ht="86.25" customHeight="1" x14ac:dyDescent="0.25">
      <c r="A50" s="75" t="s">
        <v>198</v>
      </c>
      <c r="B50" s="74" t="s">
        <v>546</v>
      </c>
      <c r="C50" s="169" t="s">
        <v>521</v>
      </c>
      <c r="D50" s="169"/>
      <c r="E50" s="142"/>
      <c r="F50" s="142"/>
      <c r="G50" s="169">
        <v>45256</v>
      </c>
      <c r="H50" s="169">
        <v>45271</v>
      </c>
      <c r="I50" s="172"/>
      <c r="J50" s="172"/>
      <c r="K50" s="239"/>
      <c r="L50" s="240"/>
    </row>
    <row r="51" spans="1:12" ht="77.25" customHeight="1" x14ac:dyDescent="0.25">
      <c r="A51" s="75" t="s">
        <v>197</v>
      </c>
      <c r="B51" s="74" t="s">
        <v>547</v>
      </c>
      <c r="C51" s="168" t="s">
        <v>472</v>
      </c>
      <c r="D51" s="168"/>
      <c r="E51" s="168"/>
      <c r="F51" s="168"/>
      <c r="G51" s="168"/>
      <c r="H51" s="168"/>
      <c r="I51" s="168"/>
      <c r="J51" s="168"/>
      <c r="K51" s="239"/>
      <c r="L51" s="240"/>
    </row>
    <row r="52" spans="1:12" ht="71.25" customHeight="1" x14ac:dyDescent="0.25">
      <c r="A52" s="75" t="s">
        <v>196</v>
      </c>
      <c r="B52" s="74" t="s">
        <v>548</v>
      </c>
      <c r="C52" s="168" t="s">
        <v>472</v>
      </c>
      <c r="D52" s="168"/>
      <c r="E52" s="168"/>
      <c r="F52" s="168"/>
      <c r="G52" s="168"/>
      <c r="H52" s="168"/>
      <c r="I52" s="168"/>
      <c r="J52" s="168"/>
      <c r="K52" s="239"/>
      <c r="L52" s="240"/>
    </row>
    <row r="53" spans="1:12" ht="48" customHeight="1" x14ac:dyDescent="0.25">
      <c r="A53" s="75" t="s">
        <v>195</v>
      </c>
      <c r="B53" s="115" t="s">
        <v>550</v>
      </c>
      <c r="C53" s="169" t="s">
        <v>521</v>
      </c>
      <c r="D53" s="170"/>
      <c r="E53" s="142"/>
      <c r="F53" s="142"/>
      <c r="G53" s="170">
        <f>H50</f>
        <v>45271</v>
      </c>
      <c r="H53" s="170">
        <v>45291</v>
      </c>
      <c r="I53" s="172"/>
      <c r="J53" s="172"/>
      <c r="K53" s="239"/>
      <c r="L53" s="240"/>
    </row>
    <row r="54" spans="1:12" ht="46.5" customHeight="1" x14ac:dyDescent="0.25">
      <c r="A54" s="75" t="s">
        <v>549</v>
      </c>
      <c r="B54" s="74" t="s">
        <v>551</v>
      </c>
      <c r="C54" s="168" t="s">
        <v>472</v>
      </c>
      <c r="D54" s="168"/>
      <c r="E54" s="168"/>
      <c r="F54" s="168"/>
      <c r="G54" s="168"/>
      <c r="H54" s="168"/>
      <c r="I54" s="168"/>
      <c r="J54" s="168"/>
      <c r="K54" s="239"/>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5" zoomScaleNormal="70" zoomScaleSheetLayoutView="55" workbookViewId="0">
      <selection activeCell="O27" sqref="O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6.85546875" style="69" bestFit="1" customWidth="1"/>
    <col min="10" max="11" width="9.140625" style="69" bestFit="1" customWidth="1"/>
    <col min="12" max="12" width="12.42578125" style="68" customWidth="1"/>
    <col min="13" max="13" width="5.28515625" style="68" customWidth="1"/>
    <col min="14" max="14" width="11.140625" style="68" customWidth="1"/>
    <col min="15" max="15" width="6.85546875" style="68" bestFit="1" customWidth="1"/>
    <col min="16" max="16" width="11.85546875" style="68" customWidth="1"/>
    <col min="17" max="17" width="6.140625" style="68" customWidth="1"/>
    <col min="18" max="18" width="10.42578125" style="68" customWidth="1"/>
    <col min="19" max="19" width="6.85546875" style="68" bestFit="1" customWidth="1"/>
    <col min="20" max="20" width="13.140625" style="68" customWidth="1"/>
    <col min="21" max="21" width="10.85546875" style="68" customWidth="1"/>
    <col min="22" max="27" width="9.140625" style="68"/>
    <col min="28" max="28" width="12.5703125" style="68" customWidth="1"/>
    <col min="29" max="29" width="20.140625" style="68" customWidth="1"/>
    <col min="30"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row>
    <row r="5" spans="1:21" ht="18.75" x14ac:dyDescent="0.3">
      <c r="A5" s="69"/>
      <c r="B5" s="69"/>
      <c r="C5" s="69"/>
      <c r="D5" s="69"/>
      <c r="E5" s="69"/>
      <c r="F5" s="69"/>
      <c r="L5" s="69"/>
      <c r="M5" s="69"/>
      <c r="U5" s="15"/>
    </row>
    <row r="6" spans="1:21" ht="18.75" x14ac:dyDescent="0.25">
      <c r="A6" s="271" t="s">
        <v>9</v>
      </c>
      <c r="B6" s="271"/>
      <c r="C6" s="271"/>
      <c r="D6" s="271"/>
      <c r="E6" s="271"/>
      <c r="F6" s="271"/>
      <c r="G6" s="271"/>
      <c r="H6" s="271"/>
      <c r="I6" s="271"/>
      <c r="J6" s="271"/>
      <c r="K6" s="271"/>
      <c r="L6" s="271"/>
      <c r="M6" s="271"/>
      <c r="N6" s="271"/>
      <c r="O6" s="271"/>
      <c r="P6" s="271"/>
      <c r="Q6" s="271"/>
      <c r="R6" s="271"/>
      <c r="S6" s="271"/>
      <c r="T6" s="271"/>
      <c r="U6" s="271"/>
    </row>
    <row r="7" spans="1:21" ht="18.75" x14ac:dyDescent="0.25">
      <c r="A7" s="119"/>
      <c r="B7" s="119"/>
      <c r="C7" s="119"/>
      <c r="D7" s="119"/>
      <c r="E7" s="119"/>
      <c r="F7" s="119"/>
      <c r="G7" s="119"/>
      <c r="H7" s="119"/>
      <c r="I7" s="119"/>
      <c r="J7" s="156"/>
      <c r="K7" s="156"/>
      <c r="L7" s="156"/>
      <c r="M7" s="156"/>
      <c r="N7" s="156"/>
      <c r="O7" s="156"/>
      <c r="P7" s="156"/>
      <c r="Q7" s="156"/>
      <c r="R7" s="156"/>
      <c r="S7" s="156"/>
      <c r="T7" s="156"/>
      <c r="U7" s="156"/>
    </row>
    <row r="8" spans="1:21" ht="18.75" x14ac:dyDescent="0.25">
      <c r="A8" s="270" t="s">
        <v>606</v>
      </c>
      <c r="B8" s="270"/>
      <c r="C8" s="270"/>
      <c r="D8" s="270"/>
      <c r="E8" s="270"/>
      <c r="F8" s="270"/>
      <c r="G8" s="270"/>
      <c r="H8" s="270"/>
      <c r="I8" s="270"/>
      <c r="J8" s="270"/>
      <c r="K8" s="270"/>
      <c r="L8" s="270"/>
      <c r="M8" s="270"/>
      <c r="N8" s="270"/>
      <c r="O8" s="270"/>
      <c r="P8" s="270"/>
      <c r="Q8" s="270"/>
      <c r="R8" s="270"/>
      <c r="S8" s="270"/>
      <c r="T8" s="270"/>
      <c r="U8" s="270"/>
    </row>
    <row r="9" spans="1:21"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row>
    <row r="10" spans="1:21" ht="18.75" x14ac:dyDescent="0.25">
      <c r="A10" s="119"/>
      <c r="B10" s="119"/>
      <c r="C10" s="119"/>
      <c r="D10" s="119"/>
      <c r="E10" s="119"/>
      <c r="F10" s="119"/>
      <c r="G10" s="119"/>
      <c r="H10" s="119"/>
      <c r="I10" s="119"/>
      <c r="J10" s="156"/>
      <c r="K10" s="156"/>
      <c r="L10" s="156"/>
      <c r="M10" s="156"/>
      <c r="N10" s="156"/>
      <c r="O10" s="156"/>
      <c r="P10" s="156"/>
      <c r="Q10" s="156"/>
      <c r="R10" s="156"/>
      <c r="S10" s="156"/>
      <c r="T10" s="156"/>
      <c r="U10" s="156"/>
    </row>
    <row r="11" spans="1:21" ht="18.75" x14ac:dyDescent="0.25">
      <c r="A11" s="403" t="str">
        <f>'6.1. Паспорт сетевой график'!A12:L12</f>
        <v>F_TP3300.PH.0019</v>
      </c>
      <c r="B11" s="403"/>
      <c r="C11" s="403"/>
      <c r="D11" s="403"/>
      <c r="E11" s="403"/>
      <c r="F11" s="403"/>
      <c r="G11" s="403"/>
      <c r="H11" s="403"/>
      <c r="I11" s="403"/>
      <c r="J11" s="403"/>
      <c r="K11" s="403"/>
      <c r="L11" s="403"/>
      <c r="M11" s="403"/>
      <c r="N11" s="403"/>
      <c r="O11" s="403"/>
      <c r="P11" s="403"/>
      <c r="Q11" s="403"/>
      <c r="R11" s="403"/>
      <c r="S11" s="403"/>
      <c r="T11" s="403"/>
      <c r="U11" s="403"/>
    </row>
    <row r="12" spans="1:21"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x14ac:dyDescent="0.3">
      <c r="A13" s="11"/>
      <c r="B13" s="11"/>
      <c r="C13" s="11"/>
      <c r="D13" s="11"/>
      <c r="E13" s="11"/>
      <c r="F13" s="11"/>
      <c r="G13" s="11"/>
      <c r="H13" s="11"/>
      <c r="I13" s="11"/>
      <c r="J13" s="157"/>
      <c r="K13" s="157"/>
      <c r="L13" s="157"/>
      <c r="M13" s="157"/>
      <c r="N13" s="157"/>
      <c r="O13" s="157"/>
      <c r="P13" s="157"/>
      <c r="Q13" s="157"/>
      <c r="R13" s="157"/>
      <c r="S13" s="157"/>
      <c r="T13" s="157"/>
      <c r="U13" s="157"/>
    </row>
    <row r="14" spans="1:21" ht="18.75" x14ac:dyDescent="0.25">
      <c r="A14" s="270" t="str">
        <f>'6.1. Паспорт сетевой график'!A15:L15</f>
        <v>Реконструкция здания ремонтно-механической мастерской Тюменского ТПО</v>
      </c>
      <c r="B14" s="270"/>
      <c r="C14" s="270"/>
      <c r="D14" s="270"/>
      <c r="E14" s="270"/>
      <c r="F14" s="270"/>
      <c r="G14" s="270"/>
      <c r="H14" s="270"/>
      <c r="I14" s="270"/>
      <c r="J14" s="270"/>
      <c r="K14" s="270"/>
      <c r="L14" s="270"/>
      <c r="M14" s="270"/>
      <c r="N14" s="270"/>
      <c r="O14" s="270"/>
      <c r="P14" s="270"/>
      <c r="Q14" s="270"/>
      <c r="R14" s="270"/>
      <c r="S14" s="270"/>
      <c r="T14" s="270"/>
      <c r="U14" s="270"/>
    </row>
    <row r="15" spans="1:21"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row>
    <row r="16" spans="1:21"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39" x14ac:dyDescent="0.25">
      <c r="A17" s="69"/>
      <c r="L17" s="69"/>
      <c r="M17" s="69"/>
      <c r="N17" s="69"/>
      <c r="O17" s="69"/>
      <c r="P17" s="69"/>
      <c r="Q17" s="69"/>
      <c r="R17" s="69"/>
      <c r="S17" s="69"/>
      <c r="T17" s="69"/>
    </row>
    <row r="18" spans="1:39" x14ac:dyDescent="0.25">
      <c r="A18" s="402" t="s">
        <v>440</v>
      </c>
      <c r="B18" s="402"/>
      <c r="C18" s="402"/>
      <c r="D18" s="402"/>
      <c r="E18" s="402"/>
      <c r="F18" s="402"/>
      <c r="G18" s="402"/>
      <c r="H18" s="402"/>
      <c r="I18" s="402"/>
      <c r="J18" s="402"/>
      <c r="K18" s="402"/>
      <c r="L18" s="402"/>
      <c r="M18" s="402"/>
      <c r="N18" s="402"/>
      <c r="O18" s="402"/>
      <c r="P18" s="402"/>
      <c r="Q18" s="402"/>
      <c r="R18" s="402"/>
      <c r="S18" s="402"/>
      <c r="T18" s="402"/>
      <c r="U18" s="402"/>
    </row>
    <row r="19" spans="1:39" x14ac:dyDescent="0.25">
      <c r="A19" s="69"/>
      <c r="B19" s="69"/>
      <c r="C19" s="69"/>
      <c r="D19" s="69"/>
      <c r="E19" s="69"/>
      <c r="F19" s="69"/>
      <c r="L19" s="69"/>
      <c r="M19" s="69"/>
      <c r="N19" s="69"/>
      <c r="O19" s="69"/>
      <c r="P19" s="69"/>
      <c r="Q19" s="69"/>
      <c r="R19" s="69"/>
      <c r="S19" s="69"/>
      <c r="T19" s="69"/>
    </row>
    <row r="20" spans="1:39" s="251" customFormat="1" ht="33" customHeight="1" x14ac:dyDescent="0.25">
      <c r="A20" s="433" t="s">
        <v>194</v>
      </c>
      <c r="B20" s="433" t="s">
        <v>193</v>
      </c>
      <c r="C20" s="391" t="s">
        <v>192</v>
      </c>
      <c r="D20" s="391"/>
      <c r="E20" s="434" t="s">
        <v>191</v>
      </c>
      <c r="F20" s="434"/>
      <c r="G20" s="433" t="s">
        <v>685</v>
      </c>
      <c r="H20" s="435" t="s">
        <v>686</v>
      </c>
      <c r="I20" s="436"/>
      <c r="J20" s="436"/>
      <c r="K20" s="436"/>
      <c r="L20" s="435" t="s">
        <v>687</v>
      </c>
      <c r="M20" s="436"/>
      <c r="N20" s="436"/>
      <c r="O20" s="436"/>
      <c r="P20" s="435" t="s">
        <v>688</v>
      </c>
      <c r="Q20" s="436"/>
      <c r="R20" s="436"/>
      <c r="S20" s="436"/>
      <c r="T20" s="435" t="s">
        <v>689</v>
      </c>
      <c r="U20" s="436"/>
      <c r="V20" s="436"/>
      <c r="W20" s="436"/>
      <c r="X20" s="435" t="s">
        <v>690</v>
      </c>
      <c r="Y20" s="436"/>
      <c r="Z20" s="436"/>
      <c r="AA20" s="436"/>
      <c r="AB20" s="437" t="s">
        <v>190</v>
      </c>
      <c r="AC20" s="438"/>
      <c r="AD20" s="250"/>
      <c r="AE20" s="250"/>
      <c r="AF20" s="250"/>
    </row>
    <row r="21" spans="1:39" s="251" customFormat="1" ht="99.75" customHeight="1" x14ac:dyDescent="0.25">
      <c r="A21" s="439"/>
      <c r="B21" s="439"/>
      <c r="C21" s="391"/>
      <c r="D21" s="391"/>
      <c r="E21" s="434"/>
      <c r="F21" s="434"/>
      <c r="G21" s="439"/>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40"/>
      <c r="AC21" s="441"/>
    </row>
    <row r="22" spans="1:39" s="251" customFormat="1" ht="89.25" customHeight="1" x14ac:dyDescent="0.3">
      <c r="A22" s="398"/>
      <c r="B22" s="398"/>
      <c r="C22" s="442" t="s">
        <v>2</v>
      </c>
      <c r="D22" s="442" t="s">
        <v>188</v>
      </c>
      <c r="E22" s="443" t="s">
        <v>691</v>
      </c>
      <c r="F22" s="443" t="s">
        <v>692</v>
      </c>
      <c r="G22" s="398"/>
      <c r="H22" s="444" t="s">
        <v>419</v>
      </c>
      <c r="I22" s="444" t="s">
        <v>420</v>
      </c>
      <c r="J22" s="444" t="s">
        <v>419</v>
      </c>
      <c r="K22" s="444" t="s">
        <v>420</v>
      </c>
      <c r="L22" s="444" t="s">
        <v>419</v>
      </c>
      <c r="M22" s="444" t="s">
        <v>420</v>
      </c>
      <c r="N22" s="444" t="s">
        <v>419</v>
      </c>
      <c r="O22" s="444" t="s">
        <v>420</v>
      </c>
      <c r="P22" s="444" t="s">
        <v>419</v>
      </c>
      <c r="Q22" s="444" t="s">
        <v>420</v>
      </c>
      <c r="R22" s="444" t="s">
        <v>419</v>
      </c>
      <c r="S22" s="444" t="s">
        <v>420</v>
      </c>
      <c r="T22" s="444" t="s">
        <v>419</v>
      </c>
      <c r="U22" s="444" t="s">
        <v>420</v>
      </c>
      <c r="V22" s="444" t="s">
        <v>419</v>
      </c>
      <c r="W22" s="444" t="s">
        <v>420</v>
      </c>
      <c r="X22" s="444" t="s">
        <v>419</v>
      </c>
      <c r="Y22" s="444" t="s">
        <v>420</v>
      </c>
      <c r="Z22" s="444" t="s">
        <v>419</v>
      </c>
      <c r="AA22" s="444" t="s">
        <v>420</v>
      </c>
      <c r="AB22" s="442" t="s">
        <v>189</v>
      </c>
      <c r="AC22" s="442" t="s">
        <v>188</v>
      </c>
      <c r="AI22" s="252"/>
      <c r="AJ22" s="252"/>
      <c r="AK22" s="252"/>
      <c r="AL22" s="252"/>
    </row>
    <row r="23" spans="1:39" s="173" customFormat="1"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I23" s="174"/>
      <c r="AJ23" s="174"/>
      <c r="AK23" s="174"/>
      <c r="AL23" s="174"/>
      <c r="AM23" s="174"/>
    </row>
    <row r="24" spans="1:39" s="173" customFormat="1" ht="47.25" customHeight="1" x14ac:dyDescent="0.25">
      <c r="A24" s="175">
        <v>1</v>
      </c>
      <c r="B24" s="176" t="s">
        <v>187</v>
      </c>
      <c r="C24" s="194">
        <v>127.83546394999998</v>
      </c>
      <c r="D24" s="194">
        <v>127.83546394999998</v>
      </c>
      <c r="E24" s="194">
        <v>126.04810394999997</v>
      </c>
      <c r="F24" s="194">
        <v>83.670093149999957</v>
      </c>
      <c r="G24" s="194">
        <v>17.401365800000001</v>
      </c>
      <c r="H24" s="194">
        <v>0</v>
      </c>
      <c r="I24" s="194"/>
      <c r="J24" s="194">
        <v>0</v>
      </c>
      <c r="K24" s="194"/>
      <c r="L24" s="194">
        <v>0</v>
      </c>
      <c r="M24" s="194"/>
      <c r="N24" s="194">
        <v>0</v>
      </c>
      <c r="O24" s="194"/>
      <c r="P24" s="194">
        <v>0</v>
      </c>
      <c r="Q24" s="194"/>
      <c r="R24" s="194">
        <v>0</v>
      </c>
      <c r="S24" s="194"/>
      <c r="T24" s="194">
        <v>0</v>
      </c>
      <c r="U24" s="194"/>
      <c r="V24" s="194">
        <v>0</v>
      </c>
      <c r="W24" s="194"/>
      <c r="X24" s="194">
        <v>0</v>
      </c>
      <c r="Y24" s="194"/>
      <c r="Z24" s="194">
        <v>0</v>
      </c>
      <c r="AA24" s="194"/>
      <c r="AB24" s="197">
        <v>17.401365800000001</v>
      </c>
      <c r="AC24" s="197">
        <v>17.401365800000001</v>
      </c>
      <c r="AF24" s="177"/>
    </row>
    <row r="25" spans="1:39" s="173" customFormat="1" ht="24" customHeight="1" x14ac:dyDescent="0.25">
      <c r="A25" s="178" t="s">
        <v>186</v>
      </c>
      <c r="B25" s="179" t="s">
        <v>185</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8">
        <v>0</v>
      </c>
      <c r="AC25" s="198">
        <v>0</v>
      </c>
    </row>
    <row r="26" spans="1:39" s="173" customFormat="1" x14ac:dyDescent="0.25">
      <c r="A26" s="178" t="s">
        <v>184</v>
      </c>
      <c r="B26" s="179" t="s">
        <v>183</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8">
        <v>0</v>
      </c>
      <c r="AC26" s="198">
        <v>0</v>
      </c>
    </row>
    <row r="27" spans="1:39" s="173" customFormat="1" ht="31.5" x14ac:dyDescent="0.25">
      <c r="A27" s="178" t="s">
        <v>182</v>
      </c>
      <c r="B27" s="179" t="s">
        <v>401</v>
      </c>
      <c r="C27" s="194"/>
      <c r="D27" s="194"/>
      <c r="E27" s="194"/>
      <c r="F27" s="194"/>
      <c r="G27" s="194">
        <v>14.746920200000002</v>
      </c>
      <c r="H27" s="194">
        <v>0</v>
      </c>
      <c r="I27" s="194"/>
      <c r="J27" s="194">
        <v>0</v>
      </c>
      <c r="K27" s="194"/>
      <c r="L27" s="194">
        <v>0</v>
      </c>
      <c r="M27" s="194"/>
      <c r="N27" s="194">
        <v>0</v>
      </c>
      <c r="O27" s="194"/>
      <c r="P27" s="194">
        <v>0</v>
      </c>
      <c r="Q27" s="194"/>
      <c r="R27" s="194">
        <v>0</v>
      </c>
      <c r="S27" s="194"/>
      <c r="T27" s="194">
        <v>0</v>
      </c>
      <c r="U27" s="194"/>
      <c r="V27" s="194">
        <v>0</v>
      </c>
      <c r="W27" s="194"/>
      <c r="X27" s="194">
        <v>0</v>
      </c>
      <c r="Y27" s="194"/>
      <c r="Z27" s="194">
        <v>0</v>
      </c>
      <c r="AA27" s="194"/>
      <c r="AB27" s="197">
        <v>14.746920200000002</v>
      </c>
      <c r="AC27" s="197">
        <v>14.746920200000002</v>
      </c>
    </row>
    <row r="28" spans="1:39" s="173" customFormat="1" x14ac:dyDescent="0.25">
      <c r="A28" s="178" t="s">
        <v>181</v>
      </c>
      <c r="B28" s="179" t="s">
        <v>180</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8">
        <v>0</v>
      </c>
      <c r="AC28" s="198">
        <v>0</v>
      </c>
    </row>
    <row r="29" spans="1:39" s="173" customFormat="1" x14ac:dyDescent="0.25">
      <c r="A29" s="178" t="s">
        <v>179</v>
      </c>
      <c r="B29" s="180" t="s">
        <v>178</v>
      </c>
      <c r="C29" s="194"/>
      <c r="D29" s="194"/>
      <c r="E29" s="194"/>
      <c r="F29" s="194"/>
      <c r="G29" s="194">
        <v>2.654445599999999</v>
      </c>
      <c r="H29" s="194">
        <v>0</v>
      </c>
      <c r="I29" s="194"/>
      <c r="J29" s="194">
        <v>0</v>
      </c>
      <c r="K29" s="194"/>
      <c r="L29" s="194">
        <v>0</v>
      </c>
      <c r="M29" s="194"/>
      <c r="N29" s="194">
        <v>0</v>
      </c>
      <c r="O29" s="194"/>
      <c r="P29" s="194">
        <v>0</v>
      </c>
      <c r="Q29" s="194"/>
      <c r="R29" s="194">
        <v>0</v>
      </c>
      <c r="S29" s="194"/>
      <c r="T29" s="194">
        <v>0</v>
      </c>
      <c r="U29" s="194"/>
      <c r="V29" s="194">
        <v>0</v>
      </c>
      <c r="W29" s="194"/>
      <c r="X29" s="194">
        <v>0</v>
      </c>
      <c r="Y29" s="194"/>
      <c r="Z29" s="194">
        <v>0</v>
      </c>
      <c r="AA29" s="194"/>
      <c r="AB29" s="197">
        <v>2.654445599999999</v>
      </c>
      <c r="AC29" s="197">
        <v>2.654445599999999</v>
      </c>
    </row>
    <row r="30" spans="1:39" s="173" customFormat="1" ht="47.25" x14ac:dyDescent="0.25">
      <c r="A30" s="175" t="s">
        <v>63</v>
      </c>
      <c r="B30" s="176" t="s">
        <v>177</v>
      </c>
      <c r="C30" s="194">
        <v>106.95724199999998</v>
      </c>
      <c r="D30" s="194">
        <v>106.95724199999998</v>
      </c>
      <c r="E30" s="194">
        <v>105.42819599999999</v>
      </c>
      <c r="F30" s="194">
        <v>82.290709299999975</v>
      </c>
      <c r="G30" s="194">
        <v>18.188326700000001</v>
      </c>
      <c r="H30" s="194">
        <v>0</v>
      </c>
      <c r="I30" s="194"/>
      <c r="J30" s="194">
        <v>0</v>
      </c>
      <c r="K30" s="194"/>
      <c r="L30" s="194">
        <v>0</v>
      </c>
      <c r="M30" s="194"/>
      <c r="N30" s="194">
        <v>0</v>
      </c>
      <c r="O30" s="194"/>
      <c r="P30" s="194">
        <v>0</v>
      </c>
      <c r="Q30" s="194"/>
      <c r="R30" s="194">
        <v>0</v>
      </c>
      <c r="S30" s="194"/>
      <c r="T30" s="194">
        <v>0</v>
      </c>
      <c r="U30" s="194"/>
      <c r="V30" s="194">
        <v>0</v>
      </c>
      <c r="W30" s="194"/>
      <c r="X30" s="194">
        <v>0</v>
      </c>
      <c r="Y30" s="194"/>
      <c r="Z30" s="194">
        <v>0</v>
      </c>
      <c r="AA30" s="194"/>
      <c r="AB30" s="194">
        <v>18.188326700000001</v>
      </c>
      <c r="AC30" s="194">
        <v>18.188326700000001</v>
      </c>
    </row>
    <row r="31" spans="1:39" s="173" customFormat="1" x14ac:dyDescent="0.25">
      <c r="A31" s="175" t="s">
        <v>176</v>
      </c>
      <c r="B31" s="179" t="s">
        <v>175</v>
      </c>
      <c r="C31" s="194">
        <v>1.4350780000000001</v>
      </c>
      <c r="D31" s="194">
        <v>1.4350780000000001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9" s="173" customFormat="1" ht="31.5" x14ac:dyDescent="0.25">
      <c r="A32" s="175" t="s">
        <v>174</v>
      </c>
      <c r="B32" s="179" t="s">
        <v>173</v>
      </c>
      <c r="C32" s="194">
        <v>86.176253000000003</v>
      </c>
      <c r="D32" s="194">
        <v>86.176253000000003</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73" customFormat="1" x14ac:dyDescent="0.25">
      <c r="A33" s="175" t="s">
        <v>172</v>
      </c>
      <c r="B33" s="179" t="s">
        <v>171</v>
      </c>
      <c r="C33" s="194">
        <v>14.555175999999999</v>
      </c>
      <c r="D33" s="194">
        <v>14.555175999999999</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73" customFormat="1" x14ac:dyDescent="0.25">
      <c r="A34" s="175" t="s">
        <v>170</v>
      </c>
      <c r="B34" s="179" t="s">
        <v>169</v>
      </c>
      <c r="C34" s="194">
        <v>4.7907349999999935</v>
      </c>
      <c r="D34" s="194">
        <v>4.7907349999999935</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73" customFormat="1" ht="31.5" x14ac:dyDescent="0.25">
      <c r="A35" s="175" t="s">
        <v>62</v>
      </c>
      <c r="B35" s="176"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v>0</v>
      </c>
      <c r="AC35" s="194">
        <v>0</v>
      </c>
    </row>
    <row r="36" spans="1:29" s="173" customFormat="1" ht="31.5" x14ac:dyDescent="0.25">
      <c r="A36" s="178" t="s">
        <v>167</v>
      </c>
      <c r="B36" s="181" t="s">
        <v>607</v>
      </c>
      <c r="C36" s="194"/>
      <c r="D36" s="194"/>
      <c r="E36" s="194"/>
      <c r="F36" s="194"/>
      <c r="G36" s="194">
        <v>0</v>
      </c>
      <c r="H36" s="194">
        <v>0</v>
      </c>
      <c r="I36" s="194" t="s">
        <v>501</v>
      </c>
      <c r="J36" s="194">
        <v>0</v>
      </c>
      <c r="K36" s="194" t="s">
        <v>501</v>
      </c>
      <c r="L36" s="194">
        <v>0</v>
      </c>
      <c r="M36" s="194" t="s">
        <v>501</v>
      </c>
      <c r="N36" s="194">
        <v>0</v>
      </c>
      <c r="O36" s="194" t="s">
        <v>501</v>
      </c>
      <c r="P36" s="194">
        <v>0</v>
      </c>
      <c r="Q36" s="194" t="s">
        <v>501</v>
      </c>
      <c r="R36" s="194">
        <v>0</v>
      </c>
      <c r="S36" s="194" t="s">
        <v>501</v>
      </c>
      <c r="T36" s="194">
        <v>0</v>
      </c>
      <c r="U36" s="194" t="s">
        <v>501</v>
      </c>
      <c r="V36" s="194">
        <v>0</v>
      </c>
      <c r="W36" s="194" t="s">
        <v>501</v>
      </c>
      <c r="X36" s="194">
        <v>0</v>
      </c>
      <c r="Y36" s="194" t="s">
        <v>501</v>
      </c>
      <c r="Z36" s="194">
        <v>0</v>
      </c>
      <c r="AA36" s="194" t="s">
        <v>501</v>
      </c>
      <c r="AB36" s="194">
        <v>0</v>
      </c>
      <c r="AC36" s="194">
        <v>0</v>
      </c>
    </row>
    <row r="37" spans="1:29" s="173" customFormat="1" x14ac:dyDescent="0.25">
      <c r="A37" s="178" t="s">
        <v>166</v>
      </c>
      <c r="B37" s="181" t="s">
        <v>156</v>
      </c>
      <c r="C37" s="194"/>
      <c r="D37" s="194"/>
      <c r="E37" s="194"/>
      <c r="F37" s="194"/>
      <c r="G37" s="194">
        <v>0</v>
      </c>
      <c r="H37" s="194">
        <v>0</v>
      </c>
      <c r="I37" s="194" t="s">
        <v>501</v>
      </c>
      <c r="J37" s="194">
        <v>0</v>
      </c>
      <c r="K37" s="194" t="s">
        <v>501</v>
      </c>
      <c r="L37" s="194">
        <v>0</v>
      </c>
      <c r="M37" s="194" t="s">
        <v>501</v>
      </c>
      <c r="N37" s="194">
        <v>0</v>
      </c>
      <c r="O37" s="194" t="s">
        <v>501</v>
      </c>
      <c r="P37" s="194">
        <v>0</v>
      </c>
      <c r="Q37" s="194" t="s">
        <v>501</v>
      </c>
      <c r="R37" s="194">
        <v>0</v>
      </c>
      <c r="S37" s="194" t="s">
        <v>501</v>
      </c>
      <c r="T37" s="194">
        <v>0</v>
      </c>
      <c r="U37" s="194" t="s">
        <v>501</v>
      </c>
      <c r="V37" s="194">
        <v>0</v>
      </c>
      <c r="W37" s="194" t="s">
        <v>501</v>
      </c>
      <c r="X37" s="194">
        <v>0</v>
      </c>
      <c r="Y37" s="194" t="s">
        <v>501</v>
      </c>
      <c r="Z37" s="194">
        <v>0</v>
      </c>
      <c r="AA37" s="194" t="s">
        <v>501</v>
      </c>
      <c r="AB37" s="194">
        <v>0</v>
      </c>
      <c r="AC37" s="194">
        <v>0</v>
      </c>
    </row>
    <row r="38" spans="1:29" s="173" customFormat="1" x14ac:dyDescent="0.25">
      <c r="A38" s="178" t="s">
        <v>165</v>
      </c>
      <c r="B38" s="179" t="s">
        <v>649</v>
      </c>
      <c r="C38" s="194"/>
      <c r="D38" s="194"/>
      <c r="E38" s="194"/>
      <c r="F38" s="194"/>
      <c r="G38" s="194">
        <v>0</v>
      </c>
      <c r="H38" s="194">
        <v>0</v>
      </c>
      <c r="I38" s="194" t="s">
        <v>501</v>
      </c>
      <c r="J38" s="194">
        <v>0</v>
      </c>
      <c r="K38" s="194" t="s">
        <v>501</v>
      </c>
      <c r="L38" s="194">
        <v>0</v>
      </c>
      <c r="M38" s="194" t="s">
        <v>501</v>
      </c>
      <c r="N38" s="194">
        <v>0</v>
      </c>
      <c r="O38" s="194" t="s">
        <v>501</v>
      </c>
      <c r="P38" s="194">
        <v>0</v>
      </c>
      <c r="Q38" s="194" t="s">
        <v>501</v>
      </c>
      <c r="R38" s="194">
        <v>0</v>
      </c>
      <c r="S38" s="194" t="s">
        <v>501</v>
      </c>
      <c r="T38" s="194">
        <v>0</v>
      </c>
      <c r="U38" s="194" t="s">
        <v>501</v>
      </c>
      <c r="V38" s="194">
        <v>0</v>
      </c>
      <c r="W38" s="194" t="s">
        <v>501</v>
      </c>
      <c r="X38" s="194">
        <v>0</v>
      </c>
      <c r="Y38" s="194" t="s">
        <v>501</v>
      </c>
      <c r="Z38" s="194">
        <v>0</v>
      </c>
      <c r="AA38" s="194" t="s">
        <v>501</v>
      </c>
      <c r="AB38" s="194">
        <v>0</v>
      </c>
      <c r="AC38" s="194">
        <v>0</v>
      </c>
    </row>
    <row r="39" spans="1:29" s="173" customFormat="1" x14ac:dyDescent="0.25">
      <c r="A39" s="178" t="s">
        <v>164</v>
      </c>
      <c r="B39" s="179" t="s">
        <v>609</v>
      </c>
      <c r="C39" s="194"/>
      <c r="D39" s="194"/>
      <c r="E39" s="194"/>
      <c r="F39" s="194"/>
      <c r="G39" s="194">
        <v>0</v>
      </c>
      <c r="H39" s="194">
        <v>0</v>
      </c>
      <c r="I39" s="194" t="s">
        <v>501</v>
      </c>
      <c r="J39" s="194">
        <v>0</v>
      </c>
      <c r="K39" s="194" t="s">
        <v>501</v>
      </c>
      <c r="L39" s="194">
        <v>0</v>
      </c>
      <c r="M39" s="194" t="s">
        <v>501</v>
      </c>
      <c r="N39" s="194">
        <v>0</v>
      </c>
      <c r="O39" s="194" t="s">
        <v>501</v>
      </c>
      <c r="P39" s="194">
        <v>0</v>
      </c>
      <c r="Q39" s="194" t="s">
        <v>501</v>
      </c>
      <c r="R39" s="194">
        <v>0</v>
      </c>
      <c r="S39" s="194" t="s">
        <v>501</v>
      </c>
      <c r="T39" s="194">
        <v>0</v>
      </c>
      <c r="U39" s="194" t="s">
        <v>501</v>
      </c>
      <c r="V39" s="194">
        <v>0</v>
      </c>
      <c r="W39" s="194" t="s">
        <v>501</v>
      </c>
      <c r="X39" s="194">
        <v>0</v>
      </c>
      <c r="Y39" s="194" t="s">
        <v>501</v>
      </c>
      <c r="Z39" s="194">
        <v>0</v>
      </c>
      <c r="AA39" s="194" t="s">
        <v>501</v>
      </c>
      <c r="AB39" s="194">
        <v>0</v>
      </c>
      <c r="AC39" s="194">
        <v>0</v>
      </c>
    </row>
    <row r="40" spans="1:29" s="173" customFormat="1" x14ac:dyDescent="0.25">
      <c r="A40" s="178" t="s">
        <v>163</v>
      </c>
      <c r="B40" s="179" t="s">
        <v>610</v>
      </c>
      <c r="C40" s="194"/>
      <c r="D40" s="194"/>
      <c r="E40" s="194"/>
      <c r="F40" s="194"/>
      <c r="G40" s="194">
        <v>0</v>
      </c>
      <c r="H40" s="194">
        <v>0</v>
      </c>
      <c r="I40" s="194" t="s">
        <v>501</v>
      </c>
      <c r="J40" s="194">
        <v>0</v>
      </c>
      <c r="K40" s="194" t="s">
        <v>501</v>
      </c>
      <c r="L40" s="194">
        <v>0</v>
      </c>
      <c r="M40" s="194" t="s">
        <v>501</v>
      </c>
      <c r="N40" s="194">
        <v>0</v>
      </c>
      <c r="O40" s="194" t="s">
        <v>501</v>
      </c>
      <c r="P40" s="194">
        <v>0</v>
      </c>
      <c r="Q40" s="194" t="s">
        <v>501</v>
      </c>
      <c r="R40" s="194">
        <v>0</v>
      </c>
      <c r="S40" s="194" t="s">
        <v>501</v>
      </c>
      <c r="T40" s="194">
        <v>0</v>
      </c>
      <c r="U40" s="194" t="s">
        <v>501</v>
      </c>
      <c r="V40" s="194">
        <v>0</v>
      </c>
      <c r="W40" s="194" t="s">
        <v>501</v>
      </c>
      <c r="X40" s="194">
        <v>0</v>
      </c>
      <c r="Y40" s="194" t="s">
        <v>501</v>
      </c>
      <c r="Z40" s="194">
        <v>0</v>
      </c>
      <c r="AA40" s="194" t="s">
        <v>501</v>
      </c>
      <c r="AB40" s="194">
        <v>0</v>
      </c>
      <c r="AC40" s="194">
        <v>0</v>
      </c>
    </row>
    <row r="41" spans="1:29" s="173" customFormat="1" x14ac:dyDescent="0.25">
      <c r="A41" s="178" t="s">
        <v>162</v>
      </c>
      <c r="B41" s="179" t="s">
        <v>611</v>
      </c>
      <c r="C41" s="194"/>
      <c r="D41" s="194"/>
      <c r="E41" s="194"/>
      <c r="F41" s="194"/>
      <c r="G41" s="194">
        <v>0</v>
      </c>
      <c r="H41" s="194">
        <v>0</v>
      </c>
      <c r="I41" s="194" t="s">
        <v>501</v>
      </c>
      <c r="J41" s="194">
        <v>0</v>
      </c>
      <c r="K41" s="194" t="s">
        <v>501</v>
      </c>
      <c r="L41" s="194">
        <v>0</v>
      </c>
      <c r="M41" s="194" t="s">
        <v>501</v>
      </c>
      <c r="N41" s="194">
        <v>0</v>
      </c>
      <c r="O41" s="194" t="s">
        <v>501</v>
      </c>
      <c r="P41" s="194">
        <v>0</v>
      </c>
      <c r="Q41" s="194" t="s">
        <v>501</v>
      </c>
      <c r="R41" s="194">
        <v>0</v>
      </c>
      <c r="S41" s="194" t="s">
        <v>501</v>
      </c>
      <c r="T41" s="194">
        <v>0</v>
      </c>
      <c r="U41" s="194" t="s">
        <v>501</v>
      </c>
      <c r="V41" s="194">
        <v>0</v>
      </c>
      <c r="W41" s="194" t="s">
        <v>501</v>
      </c>
      <c r="X41" s="194">
        <v>0</v>
      </c>
      <c r="Y41" s="194" t="s">
        <v>501</v>
      </c>
      <c r="Z41" s="194">
        <v>0</v>
      </c>
      <c r="AA41" s="194" t="s">
        <v>501</v>
      </c>
      <c r="AB41" s="194">
        <v>0</v>
      </c>
      <c r="AC41" s="194">
        <v>0</v>
      </c>
    </row>
    <row r="42" spans="1:29" s="173" customFormat="1" x14ac:dyDescent="0.25">
      <c r="A42" s="178" t="s">
        <v>161</v>
      </c>
      <c r="B42" s="179" t="s">
        <v>612</v>
      </c>
      <c r="C42" s="194"/>
      <c r="D42" s="194"/>
      <c r="E42" s="194"/>
      <c r="F42" s="194"/>
      <c r="G42" s="194">
        <v>0</v>
      </c>
      <c r="H42" s="194">
        <v>0</v>
      </c>
      <c r="I42" s="194" t="s">
        <v>501</v>
      </c>
      <c r="J42" s="194">
        <v>0</v>
      </c>
      <c r="K42" s="194" t="s">
        <v>501</v>
      </c>
      <c r="L42" s="194">
        <v>0</v>
      </c>
      <c r="M42" s="194" t="s">
        <v>501</v>
      </c>
      <c r="N42" s="194">
        <v>0</v>
      </c>
      <c r="O42" s="194" t="s">
        <v>501</v>
      </c>
      <c r="P42" s="194">
        <v>0</v>
      </c>
      <c r="Q42" s="194" t="s">
        <v>501</v>
      </c>
      <c r="R42" s="194">
        <v>0</v>
      </c>
      <c r="S42" s="194" t="s">
        <v>501</v>
      </c>
      <c r="T42" s="194">
        <v>0</v>
      </c>
      <c r="U42" s="194" t="s">
        <v>501</v>
      </c>
      <c r="V42" s="194">
        <v>0</v>
      </c>
      <c r="W42" s="194" t="s">
        <v>501</v>
      </c>
      <c r="X42" s="194">
        <v>0</v>
      </c>
      <c r="Y42" s="194" t="s">
        <v>501</v>
      </c>
      <c r="Z42" s="194">
        <v>0</v>
      </c>
      <c r="AA42" s="194" t="s">
        <v>501</v>
      </c>
      <c r="AB42" s="194">
        <v>0</v>
      </c>
      <c r="AC42" s="194">
        <v>0</v>
      </c>
    </row>
    <row r="43" spans="1:29" s="173" customFormat="1" x14ac:dyDescent="0.25">
      <c r="A43" s="178" t="s">
        <v>613</v>
      </c>
      <c r="B43" s="179" t="s">
        <v>614</v>
      </c>
      <c r="C43" s="194"/>
      <c r="D43" s="194"/>
      <c r="E43" s="194"/>
      <c r="F43" s="194"/>
      <c r="G43" s="194">
        <v>0</v>
      </c>
      <c r="H43" s="194">
        <v>0</v>
      </c>
      <c r="I43" s="194" t="s">
        <v>501</v>
      </c>
      <c r="J43" s="194">
        <v>0</v>
      </c>
      <c r="K43" s="194" t="s">
        <v>501</v>
      </c>
      <c r="L43" s="194">
        <v>0</v>
      </c>
      <c r="M43" s="194" t="s">
        <v>501</v>
      </c>
      <c r="N43" s="194">
        <v>0</v>
      </c>
      <c r="O43" s="194" t="s">
        <v>501</v>
      </c>
      <c r="P43" s="194">
        <v>0</v>
      </c>
      <c r="Q43" s="194" t="s">
        <v>501</v>
      </c>
      <c r="R43" s="194">
        <v>0</v>
      </c>
      <c r="S43" s="194" t="s">
        <v>501</v>
      </c>
      <c r="T43" s="194">
        <v>0</v>
      </c>
      <c r="U43" s="194" t="s">
        <v>501</v>
      </c>
      <c r="V43" s="194">
        <v>0</v>
      </c>
      <c r="W43" s="194" t="s">
        <v>501</v>
      </c>
      <c r="X43" s="194">
        <v>0</v>
      </c>
      <c r="Y43" s="194" t="s">
        <v>501</v>
      </c>
      <c r="Z43" s="194">
        <v>0</v>
      </c>
      <c r="AA43" s="194" t="s">
        <v>501</v>
      </c>
      <c r="AB43" s="194">
        <v>0</v>
      </c>
      <c r="AC43" s="194">
        <v>0</v>
      </c>
    </row>
    <row r="44" spans="1:29" s="173" customFormat="1" x14ac:dyDescent="0.25">
      <c r="A44" s="178" t="s">
        <v>615</v>
      </c>
      <c r="B44" s="179" t="s">
        <v>616</v>
      </c>
      <c r="C44" s="194"/>
      <c r="D44" s="194"/>
      <c r="E44" s="194"/>
      <c r="F44" s="194"/>
      <c r="G44" s="194">
        <v>0</v>
      </c>
      <c r="H44" s="194">
        <v>0</v>
      </c>
      <c r="I44" s="194" t="s">
        <v>501</v>
      </c>
      <c r="J44" s="194">
        <v>0</v>
      </c>
      <c r="K44" s="194" t="s">
        <v>501</v>
      </c>
      <c r="L44" s="194">
        <v>0</v>
      </c>
      <c r="M44" s="194" t="s">
        <v>501</v>
      </c>
      <c r="N44" s="194">
        <v>0</v>
      </c>
      <c r="O44" s="194" t="s">
        <v>501</v>
      </c>
      <c r="P44" s="194">
        <v>0</v>
      </c>
      <c r="Q44" s="194" t="s">
        <v>501</v>
      </c>
      <c r="R44" s="194">
        <v>0</v>
      </c>
      <c r="S44" s="194" t="s">
        <v>501</v>
      </c>
      <c r="T44" s="194">
        <v>0</v>
      </c>
      <c r="U44" s="194" t="s">
        <v>501</v>
      </c>
      <c r="V44" s="194">
        <v>0</v>
      </c>
      <c r="W44" s="194" t="s">
        <v>501</v>
      </c>
      <c r="X44" s="194">
        <v>0</v>
      </c>
      <c r="Y44" s="194" t="s">
        <v>501</v>
      </c>
      <c r="Z44" s="194">
        <v>0</v>
      </c>
      <c r="AA44" s="194" t="s">
        <v>501</v>
      </c>
      <c r="AB44" s="194">
        <v>0</v>
      </c>
      <c r="AC44" s="194">
        <v>0</v>
      </c>
    </row>
    <row r="45" spans="1:29" s="173" customFormat="1" x14ac:dyDescent="0.25">
      <c r="A45" s="178" t="s">
        <v>617</v>
      </c>
      <c r="B45" s="179" t="s">
        <v>618</v>
      </c>
      <c r="C45" s="194"/>
      <c r="D45" s="194"/>
      <c r="E45" s="194"/>
      <c r="F45" s="194"/>
      <c r="G45" s="194">
        <v>0</v>
      </c>
      <c r="H45" s="194">
        <v>0</v>
      </c>
      <c r="I45" s="194" t="s">
        <v>501</v>
      </c>
      <c r="J45" s="194">
        <v>0</v>
      </c>
      <c r="K45" s="194" t="s">
        <v>501</v>
      </c>
      <c r="L45" s="194">
        <v>0</v>
      </c>
      <c r="M45" s="194" t="s">
        <v>501</v>
      </c>
      <c r="N45" s="194">
        <v>0</v>
      </c>
      <c r="O45" s="194" t="s">
        <v>501</v>
      </c>
      <c r="P45" s="194">
        <v>0</v>
      </c>
      <c r="Q45" s="194" t="s">
        <v>501</v>
      </c>
      <c r="R45" s="194">
        <v>0</v>
      </c>
      <c r="S45" s="194" t="s">
        <v>501</v>
      </c>
      <c r="T45" s="194">
        <v>0</v>
      </c>
      <c r="U45" s="194" t="s">
        <v>501</v>
      </c>
      <c r="V45" s="194">
        <v>0</v>
      </c>
      <c r="W45" s="194" t="s">
        <v>501</v>
      </c>
      <c r="X45" s="194">
        <v>0</v>
      </c>
      <c r="Y45" s="194" t="s">
        <v>501</v>
      </c>
      <c r="Z45" s="194">
        <v>0</v>
      </c>
      <c r="AA45" s="194" t="s">
        <v>501</v>
      </c>
      <c r="AB45" s="194">
        <v>0</v>
      </c>
      <c r="AC45" s="194">
        <v>0</v>
      </c>
    </row>
    <row r="46" spans="1:29" s="173" customFormat="1" x14ac:dyDescent="0.25">
      <c r="A46" s="178" t="s">
        <v>619</v>
      </c>
      <c r="B46" s="179" t="s">
        <v>620</v>
      </c>
      <c r="C46" s="194"/>
      <c r="D46" s="194"/>
      <c r="E46" s="194"/>
      <c r="F46" s="194"/>
      <c r="G46" s="194">
        <v>0</v>
      </c>
      <c r="H46" s="194">
        <v>0</v>
      </c>
      <c r="I46" s="194" t="s">
        <v>501</v>
      </c>
      <c r="J46" s="194">
        <v>0</v>
      </c>
      <c r="K46" s="194" t="s">
        <v>501</v>
      </c>
      <c r="L46" s="194">
        <v>0</v>
      </c>
      <c r="M46" s="194" t="s">
        <v>501</v>
      </c>
      <c r="N46" s="194">
        <v>0</v>
      </c>
      <c r="O46" s="194" t="s">
        <v>501</v>
      </c>
      <c r="P46" s="194">
        <v>0</v>
      </c>
      <c r="Q46" s="194" t="s">
        <v>501</v>
      </c>
      <c r="R46" s="194">
        <v>0</v>
      </c>
      <c r="S46" s="194" t="s">
        <v>501</v>
      </c>
      <c r="T46" s="194">
        <v>0</v>
      </c>
      <c r="U46" s="194" t="s">
        <v>501</v>
      </c>
      <c r="V46" s="194">
        <v>0</v>
      </c>
      <c r="W46" s="194" t="s">
        <v>501</v>
      </c>
      <c r="X46" s="194">
        <v>0</v>
      </c>
      <c r="Y46" s="194" t="s">
        <v>501</v>
      </c>
      <c r="Z46" s="194">
        <v>0</v>
      </c>
      <c r="AA46" s="194" t="s">
        <v>501</v>
      </c>
      <c r="AB46" s="194">
        <v>0</v>
      </c>
      <c r="AC46" s="194">
        <v>0</v>
      </c>
    </row>
    <row r="47" spans="1:29" s="173" customFormat="1" x14ac:dyDescent="0.25">
      <c r="A47" s="175" t="s">
        <v>61</v>
      </c>
      <c r="B47" s="176" t="s">
        <v>160</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73" customFormat="1" ht="31.5" x14ac:dyDescent="0.25">
      <c r="A48" s="178" t="s">
        <v>159</v>
      </c>
      <c r="B48" s="181" t="s">
        <v>607</v>
      </c>
      <c r="C48" s="194"/>
      <c r="D48" s="194"/>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73" customFormat="1" x14ac:dyDescent="0.25">
      <c r="A49" s="178" t="s">
        <v>158</v>
      </c>
      <c r="B49" s="181" t="s">
        <v>156</v>
      </c>
      <c r="C49" s="194"/>
      <c r="D49" s="194"/>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73" customFormat="1" ht="31.5" x14ac:dyDescent="0.25">
      <c r="A50" s="178" t="s">
        <v>157</v>
      </c>
      <c r="B50" s="179" t="s">
        <v>154</v>
      </c>
      <c r="C50" s="194"/>
      <c r="D50" s="194"/>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73" customFormat="1" ht="35.25" customHeight="1" x14ac:dyDescent="0.25">
      <c r="A51" s="178" t="s">
        <v>155</v>
      </c>
      <c r="B51" s="179" t="s">
        <v>152</v>
      </c>
      <c r="C51" s="194"/>
      <c r="D51" s="194"/>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s="173" customFormat="1" x14ac:dyDescent="0.25">
      <c r="A52" s="178" t="s">
        <v>153</v>
      </c>
      <c r="B52" s="179" t="s">
        <v>150</v>
      </c>
      <c r="C52" s="194"/>
      <c r="D52" s="194"/>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73" customFormat="1" x14ac:dyDescent="0.25">
      <c r="A53" s="178" t="s">
        <v>151</v>
      </c>
      <c r="B53" s="179" t="s">
        <v>609</v>
      </c>
      <c r="C53" s="194"/>
      <c r="D53" s="194"/>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73" customFormat="1" x14ac:dyDescent="0.25">
      <c r="A54" s="178" t="s">
        <v>149</v>
      </c>
      <c r="B54" s="179" t="s">
        <v>610</v>
      </c>
      <c r="C54" s="194"/>
      <c r="D54" s="194"/>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73" customFormat="1" x14ac:dyDescent="0.25">
      <c r="A55" s="178" t="s">
        <v>621</v>
      </c>
      <c r="B55" s="179" t="s">
        <v>611</v>
      </c>
      <c r="C55" s="194"/>
      <c r="D55" s="194"/>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73" customFormat="1" x14ac:dyDescent="0.25">
      <c r="A56" s="178" t="s">
        <v>622</v>
      </c>
      <c r="B56" s="179" t="s">
        <v>612</v>
      </c>
      <c r="C56" s="194"/>
      <c r="D56" s="194"/>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73" customFormat="1" x14ac:dyDescent="0.25">
      <c r="A57" s="178" t="s">
        <v>623</v>
      </c>
      <c r="B57" s="179" t="s">
        <v>614</v>
      </c>
      <c r="C57" s="194"/>
      <c r="D57" s="194"/>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73" customFormat="1" ht="36.75" customHeight="1" x14ac:dyDescent="0.25">
      <c r="A58" s="178" t="s">
        <v>624</v>
      </c>
      <c r="B58" s="179" t="s">
        <v>616</v>
      </c>
      <c r="C58" s="194"/>
      <c r="D58" s="194"/>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73" customFormat="1" x14ac:dyDescent="0.25">
      <c r="A59" s="178" t="s">
        <v>625</v>
      </c>
      <c r="B59" s="179" t="s">
        <v>618</v>
      </c>
      <c r="C59" s="194"/>
      <c r="D59" s="194"/>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v>0</v>
      </c>
      <c r="AA59" s="194"/>
      <c r="AB59" s="194">
        <v>0</v>
      </c>
      <c r="AC59" s="194">
        <v>0</v>
      </c>
    </row>
    <row r="60" spans="1:29" s="173" customFormat="1" x14ac:dyDescent="0.25">
      <c r="A60" s="178" t="s">
        <v>626</v>
      </c>
      <c r="B60" s="179" t="s">
        <v>620</v>
      </c>
      <c r="C60" s="194"/>
      <c r="D60" s="194"/>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73" customFormat="1" ht="31.5" x14ac:dyDescent="0.25">
      <c r="A61" s="175" t="s">
        <v>59</v>
      </c>
      <c r="B61" s="176"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v>0</v>
      </c>
      <c r="AC61" s="194">
        <v>0</v>
      </c>
    </row>
    <row r="62" spans="1:29" s="173" customFormat="1" x14ac:dyDescent="0.25">
      <c r="A62" s="178" t="s">
        <v>147</v>
      </c>
      <c r="B62" s="179" t="s">
        <v>146</v>
      </c>
      <c r="C62" s="194">
        <v>106.95724199999998</v>
      </c>
      <c r="D62" s="194">
        <v>106.95724199999998</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v>0</v>
      </c>
      <c r="AA62" s="194"/>
      <c r="AB62" s="194">
        <v>0</v>
      </c>
      <c r="AC62" s="194">
        <v>0</v>
      </c>
    </row>
    <row r="63" spans="1:29" s="173" customFormat="1" x14ac:dyDescent="0.25">
      <c r="A63" s="178" t="s">
        <v>145</v>
      </c>
      <c r="B63" s="179"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s="173" customFormat="1" x14ac:dyDescent="0.25">
      <c r="A64" s="178" t="s">
        <v>144</v>
      </c>
      <c r="B64" s="181"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78" t="s">
        <v>143</v>
      </c>
      <c r="B65" s="181"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ht="54" customHeight="1" x14ac:dyDescent="0.25">
      <c r="A66" s="178" t="s">
        <v>142</v>
      </c>
      <c r="B66" s="181" t="s">
        <v>139</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78" t="s">
        <v>141</v>
      </c>
      <c r="B67" s="181" t="s">
        <v>627</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ht="50.25" customHeight="1" x14ac:dyDescent="0.25">
      <c r="A68" s="178" t="s">
        <v>628</v>
      </c>
      <c r="B68" s="181" t="s">
        <v>629</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78" t="s">
        <v>630</v>
      </c>
      <c r="B69" s="181" t="s">
        <v>631</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ht="36.75" customHeight="1" x14ac:dyDescent="0.25">
      <c r="A70" s="178" t="s">
        <v>632</v>
      </c>
      <c r="B70" s="181" t="s">
        <v>633</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78" t="s">
        <v>634</v>
      </c>
      <c r="B71" s="181" t="s">
        <v>635</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ht="51" customHeight="1" x14ac:dyDescent="0.25">
      <c r="A72" s="178" t="s">
        <v>636</v>
      </c>
      <c r="B72" s="181" t="s">
        <v>637</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v>0</v>
      </c>
      <c r="AA72" s="194"/>
      <c r="AB72" s="194">
        <v>0</v>
      </c>
      <c r="AC72" s="194">
        <v>0</v>
      </c>
    </row>
    <row r="73" spans="1:29" ht="32.25" customHeight="1" x14ac:dyDescent="0.25">
      <c r="A73" s="178" t="s">
        <v>638</v>
      </c>
      <c r="B73" s="181" t="s">
        <v>639</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51.75" customHeight="1" x14ac:dyDescent="0.25">
      <c r="A74" s="175" t="s">
        <v>58</v>
      </c>
      <c r="B74" s="182" t="s">
        <v>227</v>
      </c>
      <c r="C74" s="194"/>
      <c r="D74" s="194"/>
      <c r="E74" s="194"/>
      <c r="F74" s="194"/>
      <c r="G74" s="194"/>
      <c r="H74" s="194"/>
      <c r="I74" s="194"/>
      <c r="J74" s="194"/>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ht="21.75" customHeight="1" x14ac:dyDescent="0.25">
      <c r="A75" s="175" t="s">
        <v>56</v>
      </c>
      <c r="B75" s="176"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78" t="s">
        <v>222</v>
      </c>
      <c r="B76" s="181" t="s">
        <v>607</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v>0</v>
      </c>
      <c r="AA76" s="194"/>
      <c r="AB76" s="194">
        <v>0</v>
      </c>
      <c r="AC76" s="194">
        <v>0</v>
      </c>
    </row>
    <row r="77" spans="1:29" ht="18.75" customHeight="1" x14ac:dyDescent="0.25">
      <c r="A77" s="178" t="s">
        <v>223</v>
      </c>
      <c r="B77" s="181" t="s">
        <v>156</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78" t="s">
        <v>224</v>
      </c>
      <c r="B78" s="179" t="s">
        <v>608</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x14ac:dyDescent="0.25">
      <c r="A79" s="178" t="s">
        <v>225</v>
      </c>
      <c r="B79" s="179" t="s">
        <v>609</v>
      </c>
      <c r="C79" s="194"/>
      <c r="D79" s="194"/>
      <c r="E79" s="194"/>
      <c r="F79" s="194"/>
      <c r="G79" s="194">
        <v>0</v>
      </c>
      <c r="H79" s="194">
        <v>0</v>
      </c>
      <c r="I79" s="196"/>
      <c r="J79" s="194">
        <v>0</v>
      </c>
      <c r="K79" s="195"/>
      <c r="L79" s="194">
        <v>0</v>
      </c>
      <c r="M79" s="195"/>
      <c r="N79" s="194">
        <v>0</v>
      </c>
      <c r="O79" s="195"/>
      <c r="P79" s="194">
        <v>0</v>
      </c>
      <c r="Q79" s="195"/>
      <c r="R79" s="194">
        <v>0</v>
      </c>
      <c r="S79" s="195"/>
      <c r="T79" s="194">
        <v>0</v>
      </c>
      <c r="U79" s="195"/>
      <c r="V79" s="194">
        <v>0</v>
      </c>
      <c r="W79" s="195"/>
      <c r="X79" s="194">
        <v>0</v>
      </c>
      <c r="Y79" s="195"/>
      <c r="Z79" s="194">
        <v>0</v>
      </c>
      <c r="AA79" s="195"/>
      <c r="AB79" s="194">
        <v>0</v>
      </c>
      <c r="AC79" s="194">
        <v>0</v>
      </c>
    </row>
    <row r="80" spans="1:29" x14ac:dyDescent="0.25">
      <c r="A80" s="178" t="s">
        <v>226</v>
      </c>
      <c r="B80" s="179" t="s">
        <v>610</v>
      </c>
      <c r="C80" s="194"/>
      <c r="D80" s="194"/>
      <c r="E80" s="194"/>
      <c r="F80" s="194"/>
      <c r="G80" s="194">
        <v>0</v>
      </c>
      <c r="H80" s="194">
        <v>0</v>
      </c>
      <c r="I80" s="196"/>
      <c r="J80" s="194">
        <v>0</v>
      </c>
      <c r="K80" s="195"/>
      <c r="L80" s="194">
        <v>0</v>
      </c>
      <c r="M80" s="195"/>
      <c r="N80" s="194">
        <v>0</v>
      </c>
      <c r="O80" s="195"/>
      <c r="P80" s="194">
        <v>0</v>
      </c>
      <c r="Q80" s="195"/>
      <c r="R80" s="194">
        <v>0</v>
      </c>
      <c r="S80" s="195"/>
      <c r="T80" s="194">
        <v>0</v>
      </c>
      <c r="U80" s="195"/>
      <c r="V80" s="194">
        <v>0</v>
      </c>
      <c r="W80" s="195"/>
      <c r="X80" s="194">
        <v>0</v>
      </c>
      <c r="Y80" s="195"/>
      <c r="Z80" s="194">
        <v>0</v>
      </c>
      <c r="AA80" s="195"/>
      <c r="AB80" s="194">
        <v>0</v>
      </c>
      <c r="AC80" s="194">
        <v>0</v>
      </c>
    </row>
    <row r="81" spans="1:29" x14ac:dyDescent="0.25">
      <c r="A81" s="178" t="s">
        <v>640</v>
      </c>
      <c r="B81" s="179" t="s">
        <v>611</v>
      </c>
      <c r="C81" s="194"/>
      <c r="D81" s="194"/>
      <c r="E81" s="194"/>
      <c r="F81" s="194"/>
      <c r="G81" s="194">
        <v>0</v>
      </c>
      <c r="H81" s="194">
        <v>0</v>
      </c>
      <c r="I81" s="196"/>
      <c r="J81" s="194">
        <v>0</v>
      </c>
      <c r="K81" s="195"/>
      <c r="L81" s="194">
        <v>0</v>
      </c>
      <c r="M81" s="195"/>
      <c r="N81" s="194">
        <v>0</v>
      </c>
      <c r="O81" s="195"/>
      <c r="P81" s="194">
        <v>0</v>
      </c>
      <c r="Q81" s="195"/>
      <c r="R81" s="194">
        <v>0</v>
      </c>
      <c r="S81" s="195"/>
      <c r="T81" s="194">
        <v>0</v>
      </c>
      <c r="U81" s="195"/>
      <c r="V81" s="194">
        <v>0</v>
      </c>
      <c r="W81" s="195"/>
      <c r="X81" s="194">
        <v>0</v>
      </c>
      <c r="Y81" s="195"/>
      <c r="Z81" s="194">
        <v>0</v>
      </c>
      <c r="AA81" s="195"/>
      <c r="AB81" s="194">
        <v>0</v>
      </c>
      <c r="AC81" s="194">
        <v>0</v>
      </c>
    </row>
    <row r="82" spans="1:29" x14ac:dyDescent="0.25">
      <c r="A82" s="178" t="s">
        <v>641</v>
      </c>
      <c r="B82" s="179" t="s">
        <v>612</v>
      </c>
      <c r="C82" s="194"/>
      <c r="D82" s="194"/>
      <c r="E82" s="194"/>
      <c r="F82" s="194"/>
      <c r="G82" s="194">
        <v>0</v>
      </c>
      <c r="H82" s="194">
        <v>0</v>
      </c>
      <c r="I82" s="196"/>
      <c r="J82" s="194">
        <v>0</v>
      </c>
      <c r="K82" s="195"/>
      <c r="L82" s="194">
        <v>0</v>
      </c>
      <c r="M82" s="195"/>
      <c r="N82" s="194">
        <v>0</v>
      </c>
      <c r="O82" s="195"/>
      <c r="P82" s="194">
        <v>0</v>
      </c>
      <c r="Q82" s="195"/>
      <c r="R82" s="194">
        <v>0</v>
      </c>
      <c r="S82" s="195"/>
      <c r="T82" s="194">
        <v>0</v>
      </c>
      <c r="U82" s="195"/>
      <c r="V82" s="194">
        <v>0</v>
      </c>
      <c r="W82" s="195"/>
      <c r="X82" s="194">
        <v>0</v>
      </c>
      <c r="Y82" s="195"/>
      <c r="Z82" s="194">
        <v>0</v>
      </c>
      <c r="AA82" s="195"/>
      <c r="AB82" s="194">
        <v>0</v>
      </c>
      <c r="AC82" s="194">
        <v>0</v>
      </c>
    </row>
    <row r="83" spans="1:29" x14ac:dyDescent="0.25">
      <c r="A83" s="178" t="s">
        <v>642</v>
      </c>
      <c r="B83" s="179" t="s">
        <v>614</v>
      </c>
      <c r="C83" s="194"/>
      <c r="D83" s="194"/>
      <c r="E83" s="194"/>
      <c r="F83" s="194"/>
      <c r="G83" s="194">
        <v>0</v>
      </c>
      <c r="H83" s="194">
        <v>0</v>
      </c>
      <c r="I83" s="196"/>
      <c r="J83" s="194">
        <v>0</v>
      </c>
      <c r="K83" s="195"/>
      <c r="L83" s="194">
        <v>0</v>
      </c>
      <c r="M83" s="195"/>
      <c r="N83" s="194">
        <v>0</v>
      </c>
      <c r="O83" s="195"/>
      <c r="P83" s="194">
        <v>0</v>
      </c>
      <c r="Q83" s="195"/>
      <c r="R83" s="194">
        <v>0</v>
      </c>
      <c r="S83" s="195"/>
      <c r="T83" s="194">
        <v>0</v>
      </c>
      <c r="U83" s="195"/>
      <c r="V83" s="194">
        <v>0</v>
      </c>
      <c r="W83" s="195"/>
      <c r="X83" s="194">
        <v>0</v>
      </c>
      <c r="Y83" s="195"/>
      <c r="Z83" s="194">
        <v>0</v>
      </c>
      <c r="AA83" s="195"/>
      <c r="AB83" s="194">
        <v>0</v>
      </c>
      <c r="AC83" s="194">
        <v>0</v>
      </c>
    </row>
    <row r="84" spans="1:29" x14ac:dyDescent="0.25">
      <c r="A84" s="178" t="s">
        <v>643</v>
      </c>
      <c r="B84" s="179" t="s">
        <v>616</v>
      </c>
      <c r="C84" s="194"/>
      <c r="D84" s="194"/>
      <c r="E84" s="194"/>
      <c r="F84" s="194"/>
      <c r="G84" s="194">
        <v>0</v>
      </c>
      <c r="H84" s="194">
        <v>0</v>
      </c>
      <c r="I84" s="196"/>
      <c r="J84" s="194">
        <v>0</v>
      </c>
      <c r="K84" s="195"/>
      <c r="L84" s="194">
        <v>0</v>
      </c>
      <c r="M84" s="195"/>
      <c r="N84" s="194">
        <v>0</v>
      </c>
      <c r="O84" s="195"/>
      <c r="P84" s="194">
        <v>0</v>
      </c>
      <c r="Q84" s="195"/>
      <c r="R84" s="194">
        <v>0</v>
      </c>
      <c r="S84" s="195"/>
      <c r="T84" s="194">
        <v>0</v>
      </c>
      <c r="U84" s="195"/>
      <c r="V84" s="194">
        <v>0</v>
      </c>
      <c r="W84" s="195"/>
      <c r="X84" s="194">
        <v>0</v>
      </c>
      <c r="Y84" s="195"/>
      <c r="Z84" s="194">
        <v>0</v>
      </c>
      <c r="AA84" s="195"/>
      <c r="AB84" s="194">
        <v>0</v>
      </c>
      <c r="AC84" s="194">
        <v>0</v>
      </c>
    </row>
    <row r="85" spans="1:29" x14ac:dyDescent="0.25">
      <c r="A85" s="178" t="s">
        <v>644</v>
      </c>
      <c r="B85" s="179" t="s">
        <v>618</v>
      </c>
      <c r="C85" s="194"/>
      <c r="D85" s="194"/>
      <c r="E85" s="194"/>
      <c r="F85" s="194"/>
      <c r="G85" s="194">
        <v>0</v>
      </c>
      <c r="H85" s="194">
        <v>0</v>
      </c>
      <c r="I85" s="196"/>
      <c r="J85" s="194">
        <v>0</v>
      </c>
      <c r="K85" s="195"/>
      <c r="L85" s="194">
        <v>0</v>
      </c>
      <c r="M85" s="195"/>
      <c r="N85" s="194">
        <v>0</v>
      </c>
      <c r="O85" s="195"/>
      <c r="P85" s="194">
        <v>0</v>
      </c>
      <c r="Q85" s="195"/>
      <c r="R85" s="194">
        <v>0</v>
      </c>
      <c r="S85" s="195"/>
      <c r="T85" s="194">
        <v>0</v>
      </c>
      <c r="U85" s="195"/>
      <c r="V85" s="194">
        <v>0</v>
      </c>
      <c r="W85" s="195"/>
      <c r="X85" s="194">
        <v>0</v>
      </c>
      <c r="Y85" s="195"/>
      <c r="Z85" s="194">
        <v>0</v>
      </c>
      <c r="AA85" s="195"/>
      <c r="AB85" s="194">
        <v>0</v>
      </c>
      <c r="AC85" s="194">
        <v>0</v>
      </c>
    </row>
    <row r="86" spans="1:29" x14ac:dyDescent="0.25">
      <c r="A86" s="178" t="s">
        <v>645</v>
      </c>
      <c r="B86" s="179" t="s">
        <v>620</v>
      </c>
      <c r="C86" s="194"/>
      <c r="D86" s="194"/>
      <c r="E86" s="194"/>
      <c r="F86" s="194"/>
      <c r="G86" s="194">
        <v>0</v>
      </c>
      <c r="H86" s="194">
        <v>0</v>
      </c>
      <c r="I86" s="196"/>
      <c r="J86" s="194">
        <v>0</v>
      </c>
      <c r="K86" s="195"/>
      <c r="L86" s="194">
        <v>0</v>
      </c>
      <c r="M86" s="195"/>
      <c r="N86" s="194">
        <v>0</v>
      </c>
      <c r="O86" s="195"/>
      <c r="P86" s="194">
        <v>0</v>
      </c>
      <c r="Q86" s="195"/>
      <c r="R86" s="194">
        <v>0</v>
      </c>
      <c r="S86" s="195"/>
      <c r="T86" s="194">
        <v>0</v>
      </c>
      <c r="U86" s="195"/>
      <c r="V86" s="194">
        <v>0</v>
      </c>
      <c r="W86" s="195"/>
      <c r="X86" s="194">
        <v>0</v>
      </c>
      <c r="Y86" s="195"/>
      <c r="Z86" s="194">
        <v>0</v>
      </c>
      <c r="AA86" s="195"/>
      <c r="AB86" s="194">
        <v>0</v>
      </c>
      <c r="AC86" s="19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23" zoomScale="85" zoomScaleSheetLayoutView="85" workbookViewId="0">
      <selection activeCell="C26" sqref="C26"/>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63" customWidth="1"/>
    <col min="49" max="49" width="9.140625" style="19" hidden="1" customWidth="1"/>
    <col min="50" max="16384" width="9.140625" style="19"/>
  </cols>
  <sheetData>
    <row r="1" spans="1:48" x14ac:dyDescent="0.25">
      <c r="AV1" s="257" t="s">
        <v>69</v>
      </c>
    </row>
    <row r="2" spans="1:48" x14ac:dyDescent="0.25">
      <c r="AV2" s="257" t="s">
        <v>10</v>
      </c>
    </row>
    <row r="3" spans="1:48" x14ac:dyDescent="0.25">
      <c r="AV3" s="257" t="s">
        <v>68</v>
      </c>
    </row>
    <row r="4" spans="1:48" x14ac:dyDescent="0.25">
      <c r="AV4" s="257"/>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x14ac:dyDescent="0.25">
      <c r="AV6" s="257"/>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
        <v>606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404" t="str">
        <f>'1. паспорт местоположение'!A12:C12</f>
        <v>F_TP3300.PH.0019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42" customHeight="1" x14ac:dyDescent="0.25">
      <c r="A15" s="405" t="str">
        <f>'1. паспорт местоположение'!A15:C15</f>
        <v>Реконструкция здания ремонтно-механической мастерской Тюменского ТПО</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9"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9"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9"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9" s="26" customFormat="1" x14ac:dyDescent="0.25">
      <c r="A21" s="406" t="s">
        <v>453</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s="26" customFormat="1" ht="58.5" customHeight="1" x14ac:dyDescent="0.25">
      <c r="A22" s="407" t="s">
        <v>52</v>
      </c>
      <c r="B22" s="410" t="s">
        <v>24</v>
      </c>
      <c r="C22" s="407" t="s">
        <v>51</v>
      </c>
      <c r="D22" s="407" t="s">
        <v>50</v>
      </c>
      <c r="E22" s="413" t="s">
        <v>464</v>
      </c>
      <c r="F22" s="414"/>
      <c r="G22" s="414"/>
      <c r="H22" s="414"/>
      <c r="I22" s="414"/>
      <c r="J22" s="414"/>
      <c r="K22" s="414"/>
      <c r="L22" s="415"/>
      <c r="M22" s="407" t="s">
        <v>49</v>
      </c>
      <c r="N22" s="407" t="s">
        <v>48</v>
      </c>
      <c r="O22" s="407" t="s">
        <v>47</v>
      </c>
      <c r="P22" s="417" t="s">
        <v>257</v>
      </c>
      <c r="Q22" s="417" t="s">
        <v>46</v>
      </c>
      <c r="R22" s="417" t="s">
        <v>45</v>
      </c>
      <c r="S22" s="417" t="s">
        <v>44</v>
      </c>
      <c r="T22" s="417"/>
      <c r="U22" s="420" t="s">
        <v>43</v>
      </c>
      <c r="V22" s="420" t="s">
        <v>42</v>
      </c>
      <c r="W22" s="417" t="s">
        <v>41</v>
      </c>
      <c r="X22" s="417" t="s">
        <v>40</v>
      </c>
      <c r="Y22" s="417" t="s">
        <v>39</v>
      </c>
      <c r="Z22" s="416"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7" t="s">
        <v>25</v>
      </c>
    </row>
    <row r="23" spans="1:49" s="26" customFormat="1" ht="64.5" customHeight="1" x14ac:dyDescent="0.25">
      <c r="A23" s="408"/>
      <c r="B23" s="411"/>
      <c r="C23" s="408"/>
      <c r="D23" s="408"/>
      <c r="E23" s="425" t="s">
        <v>23</v>
      </c>
      <c r="F23" s="423" t="s">
        <v>139</v>
      </c>
      <c r="G23" s="423" t="s">
        <v>138</v>
      </c>
      <c r="H23" s="423" t="s">
        <v>137</v>
      </c>
      <c r="I23" s="421" t="s">
        <v>398</v>
      </c>
      <c r="J23" s="421" t="s">
        <v>399</v>
      </c>
      <c r="K23" s="421" t="s">
        <v>400</v>
      </c>
      <c r="L23" s="423" t="s">
        <v>80</v>
      </c>
      <c r="M23" s="408"/>
      <c r="N23" s="408"/>
      <c r="O23" s="408"/>
      <c r="P23" s="417"/>
      <c r="Q23" s="417"/>
      <c r="R23" s="417"/>
      <c r="S23" s="418" t="s">
        <v>2</v>
      </c>
      <c r="T23" s="418" t="s">
        <v>11</v>
      </c>
      <c r="U23" s="420"/>
      <c r="V23" s="420"/>
      <c r="W23" s="417"/>
      <c r="X23" s="417"/>
      <c r="Y23" s="417"/>
      <c r="Z23" s="417"/>
      <c r="AA23" s="417"/>
      <c r="AB23" s="417"/>
      <c r="AC23" s="417"/>
      <c r="AD23" s="417"/>
      <c r="AE23" s="417"/>
      <c r="AF23" s="417" t="s">
        <v>22</v>
      </c>
      <c r="AG23" s="417"/>
      <c r="AH23" s="417" t="s">
        <v>21</v>
      </c>
      <c r="AI23" s="417"/>
      <c r="AJ23" s="407" t="s">
        <v>20</v>
      </c>
      <c r="AK23" s="407" t="s">
        <v>19</v>
      </c>
      <c r="AL23" s="407" t="s">
        <v>18</v>
      </c>
      <c r="AM23" s="407" t="s">
        <v>17</v>
      </c>
      <c r="AN23" s="407" t="s">
        <v>16</v>
      </c>
      <c r="AO23" s="407" t="s">
        <v>15</v>
      </c>
      <c r="AP23" s="407" t="s">
        <v>14</v>
      </c>
      <c r="AQ23" s="428" t="s">
        <v>11</v>
      </c>
      <c r="AR23" s="417"/>
      <c r="AS23" s="417"/>
      <c r="AT23" s="417"/>
      <c r="AU23" s="417"/>
      <c r="AV23" s="427"/>
    </row>
    <row r="24" spans="1:49" s="26"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192" t="s">
        <v>13</v>
      </c>
      <c r="AG24" s="192" t="s">
        <v>12</v>
      </c>
      <c r="AH24" s="114" t="s">
        <v>2</v>
      </c>
      <c r="AI24" s="114" t="s">
        <v>11</v>
      </c>
      <c r="AJ24" s="409"/>
      <c r="AK24" s="409"/>
      <c r="AL24" s="409"/>
      <c r="AM24" s="409"/>
      <c r="AN24" s="409"/>
      <c r="AO24" s="409"/>
      <c r="AP24" s="409"/>
      <c r="AQ24" s="429"/>
      <c r="AR24" s="417"/>
      <c r="AS24" s="417"/>
      <c r="AT24" s="417"/>
      <c r="AU24" s="417"/>
      <c r="AV24" s="427"/>
      <c r="AW24" s="253">
        <f>SUM(AW26:AW33)</f>
        <v>122.06899999999999</v>
      </c>
    </row>
    <row r="25" spans="1:49" s="20" customFormat="1" ht="1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8">
        <f t="shared" si="0"/>
        <v>49</v>
      </c>
    </row>
    <row r="26" spans="1:49" s="151" customFormat="1" ht="132" x14ac:dyDescent="0.2">
      <c r="A26" s="144" t="s">
        <v>478</v>
      </c>
      <c r="B26" s="146" t="s">
        <v>681</v>
      </c>
      <c r="C26" s="146" t="s">
        <v>479</v>
      </c>
      <c r="D26" s="147" t="s">
        <v>480</v>
      </c>
      <c r="E26" s="145"/>
      <c r="F26" s="145"/>
      <c r="G26" s="145"/>
      <c r="H26" s="145"/>
      <c r="I26" s="145"/>
      <c r="J26" s="145"/>
      <c r="K26" s="145"/>
      <c r="L26" s="145"/>
      <c r="M26" s="146" t="s">
        <v>481</v>
      </c>
      <c r="N26" s="148" t="s">
        <v>482</v>
      </c>
      <c r="O26" s="146" t="s">
        <v>681</v>
      </c>
      <c r="P26" s="149">
        <v>11785</v>
      </c>
      <c r="Q26" s="146" t="s">
        <v>483</v>
      </c>
      <c r="R26" s="149">
        <v>9133</v>
      </c>
      <c r="S26" s="146" t="s">
        <v>484</v>
      </c>
      <c r="T26" s="146" t="s">
        <v>485</v>
      </c>
      <c r="U26" s="146">
        <v>5</v>
      </c>
      <c r="V26" s="146">
        <v>5</v>
      </c>
      <c r="W26" s="146" t="s">
        <v>486</v>
      </c>
      <c r="X26" s="150">
        <v>8675</v>
      </c>
      <c r="Y26" s="146"/>
      <c r="Z26" s="146">
        <v>2</v>
      </c>
      <c r="AA26" s="149">
        <v>6335</v>
      </c>
      <c r="AB26" s="149">
        <v>6335</v>
      </c>
      <c r="AC26" s="146" t="s">
        <v>486</v>
      </c>
      <c r="AD26" s="149">
        <v>7475</v>
      </c>
      <c r="AE26" s="149">
        <v>7475</v>
      </c>
      <c r="AF26" s="147" t="s">
        <v>487</v>
      </c>
      <c r="AG26" s="146" t="s">
        <v>488</v>
      </c>
      <c r="AH26" s="146" t="s">
        <v>489</v>
      </c>
      <c r="AI26" s="146" t="s">
        <v>489</v>
      </c>
      <c r="AJ26" s="146" t="s">
        <v>490</v>
      </c>
      <c r="AK26" s="146" t="s">
        <v>491</v>
      </c>
      <c r="AL26" s="145"/>
      <c r="AM26" s="145"/>
      <c r="AN26" s="145"/>
      <c r="AO26" s="145"/>
      <c r="AP26" s="146" t="s">
        <v>492</v>
      </c>
      <c r="AQ26" s="146" t="s">
        <v>493</v>
      </c>
      <c r="AR26" s="146" t="s">
        <v>492</v>
      </c>
      <c r="AS26" s="146" t="s">
        <v>493</v>
      </c>
      <c r="AT26" s="146" t="s">
        <v>494</v>
      </c>
      <c r="AU26" s="146" t="s">
        <v>495</v>
      </c>
      <c r="AV26" s="259" t="s">
        <v>646</v>
      </c>
      <c r="AW26" s="254">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6"/>
      <c r="T27" s="146"/>
      <c r="U27" s="146"/>
      <c r="V27" s="146"/>
      <c r="W27" s="146" t="s">
        <v>496</v>
      </c>
      <c r="X27" s="152">
        <v>6043</v>
      </c>
      <c r="Y27" s="146" t="s">
        <v>496</v>
      </c>
      <c r="Z27" s="146"/>
      <c r="AA27" s="149"/>
      <c r="AB27" s="149"/>
      <c r="AC27" s="25"/>
      <c r="AD27" s="25"/>
      <c r="AE27" s="25"/>
      <c r="AF27" s="25"/>
      <c r="AG27" s="25"/>
      <c r="AH27" s="25"/>
      <c r="AI27" s="25"/>
      <c r="AJ27" s="25"/>
      <c r="AK27" s="25"/>
      <c r="AL27" s="25"/>
      <c r="AM27" s="25"/>
      <c r="AN27" s="25"/>
      <c r="AO27" s="25"/>
      <c r="AP27" s="25"/>
      <c r="AQ27" s="25"/>
      <c r="AR27" s="25"/>
      <c r="AS27" s="25"/>
      <c r="AT27" s="25"/>
      <c r="AU27" s="25"/>
      <c r="AV27" s="258"/>
      <c r="AW27" s="255"/>
    </row>
    <row r="28" spans="1:49" s="20" customFormat="1" ht="12.75" x14ac:dyDescent="0.2">
      <c r="A28" s="25"/>
      <c r="B28" s="25"/>
      <c r="C28" s="25"/>
      <c r="D28" s="25"/>
      <c r="E28" s="25"/>
      <c r="F28" s="25"/>
      <c r="G28" s="25"/>
      <c r="H28" s="25"/>
      <c r="I28" s="25"/>
      <c r="J28" s="25"/>
      <c r="K28" s="25"/>
      <c r="L28" s="25"/>
      <c r="M28" s="25"/>
      <c r="N28" s="25"/>
      <c r="O28" s="25"/>
      <c r="P28" s="25"/>
      <c r="Q28" s="25"/>
      <c r="R28" s="25"/>
      <c r="S28" s="146"/>
      <c r="T28" s="146"/>
      <c r="U28" s="146"/>
      <c r="V28" s="146"/>
      <c r="W28" s="146" t="s">
        <v>497</v>
      </c>
      <c r="X28" s="152">
        <v>8671</v>
      </c>
      <c r="Y28" s="146"/>
      <c r="Z28" s="146"/>
      <c r="AA28" s="149">
        <v>7373</v>
      </c>
      <c r="AB28" s="149"/>
      <c r="AC28" s="25"/>
      <c r="AD28" s="25"/>
      <c r="AE28" s="25"/>
      <c r="AF28" s="25"/>
      <c r="AG28" s="25"/>
      <c r="AH28" s="25"/>
      <c r="AI28" s="25"/>
      <c r="AJ28" s="25"/>
      <c r="AK28" s="25"/>
      <c r="AL28" s="25"/>
      <c r="AM28" s="25"/>
      <c r="AN28" s="25"/>
      <c r="AO28" s="25"/>
      <c r="AP28" s="25"/>
      <c r="AQ28" s="25"/>
      <c r="AR28" s="25"/>
      <c r="AS28" s="25"/>
      <c r="AT28" s="25"/>
      <c r="AU28" s="25"/>
      <c r="AV28" s="258"/>
      <c r="AW28" s="255"/>
    </row>
    <row r="29" spans="1:49" s="20" customFormat="1" ht="12.75" x14ac:dyDescent="0.2">
      <c r="A29" s="25"/>
      <c r="B29" s="25"/>
      <c r="C29" s="25"/>
      <c r="D29" s="25"/>
      <c r="E29" s="25"/>
      <c r="F29" s="25"/>
      <c r="G29" s="25"/>
      <c r="H29" s="25"/>
      <c r="I29" s="25"/>
      <c r="J29" s="25"/>
      <c r="K29" s="25"/>
      <c r="L29" s="25"/>
      <c r="M29" s="25"/>
      <c r="N29" s="25"/>
      <c r="O29" s="25"/>
      <c r="P29" s="25"/>
      <c r="Q29" s="25"/>
      <c r="R29" s="25"/>
      <c r="S29" s="146"/>
      <c r="T29" s="146"/>
      <c r="U29" s="146"/>
      <c r="V29" s="146"/>
      <c r="W29" s="146" t="s">
        <v>498</v>
      </c>
      <c r="X29" s="152">
        <v>8643</v>
      </c>
      <c r="Y29" s="146"/>
      <c r="Z29" s="146"/>
      <c r="AA29" s="149">
        <v>7288</v>
      </c>
      <c r="AB29" s="149"/>
      <c r="AC29" s="25"/>
      <c r="AD29" s="25"/>
      <c r="AE29" s="25"/>
      <c r="AF29" s="25"/>
      <c r="AG29" s="25"/>
      <c r="AH29" s="25"/>
      <c r="AI29" s="25"/>
      <c r="AJ29" s="25"/>
      <c r="AK29" s="25"/>
      <c r="AL29" s="25"/>
      <c r="AM29" s="25"/>
      <c r="AN29" s="25"/>
      <c r="AO29" s="25"/>
      <c r="AP29" s="25"/>
      <c r="AQ29" s="25"/>
      <c r="AR29" s="25"/>
      <c r="AS29" s="25"/>
      <c r="AT29" s="25"/>
      <c r="AU29" s="25"/>
      <c r="AV29" s="258"/>
      <c r="AW29" s="255"/>
    </row>
    <row r="30" spans="1:49" s="20" customFormat="1" ht="12.75" x14ac:dyDescent="0.2">
      <c r="A30" s="23"/>
      <c r="B30" s="21"/>
      <c r="C30" s="21"/>
      <c r="D30" s="23"/>
      <c r="E30" s="23"/>
      <c r="F30" s="23"/>
      <c r="G30" s="23"/>
      <c r="H30" s="23"/>
      <c r="I30" s="23"/>
      <c r="J30" s="23"/>
      <c r="K30" s="23"/>
      <c r="L30" s="23"/>
      <c r="M30" s="21"/>
      <c r="N30" s="21"/>
      <c r="O30" s="21"/>
      <c r="P30" s="24"/>
      <c r="Q30" s="21"/>
      <c r="R30" s="24"/>
      <c r="S30" s="146"/>
      <c r="T30" s="146"/>
      <c r="U30" s="146"/>
      <c r="V30" s="146"/>
      <c r="W30" s="146" t="s">
        <v>499</v>
      </c>
      <c r="X30" s="152">
        <v>7585</v>
      </c>
      <c r="Y30" s="146" t="s">
        <v>499</v>
      </c>
      <c r="Z30" s="146"/>
      <c r="AA30" s="149"/>
      <c r="AB30" s="149"/>
      <c r="AC30" s="24"/>
      <c r="AD30" s="24"/>
      <c r="AE30" s="24"/>
      <c r="AF30" s="23"/>
      <c r="AG30" s="21"/>
      <c r="AH30" s="22"/>
      <c r="AI30" s="22"/>
      <c r="AJ30" s="22"/>
      <c r="AK30" s="22"/>
      <c r="AL30" s="21"/>
      <c r="AM30" s="21"/>
      <c r="AN30" s="22"/>
      <c r="AO30" s="21"/>
      <c r="AP30" s="22"/>
      <c r="AQ30" s="22"/>
      <c r="AR30" s="22"/>
      <c r="AS30" s="22"/>
      <c r="AT30" s="22"/>
      <c r="AU30" s="21"/>
      <c r="AV30" s="260"/>
      <c r="AW30" s="255"/>
    </row>
    <row r="31" spans="1:49" ht="76.5" x14ac:dyDescent="0.25">
      <c r="A31" s="153" t="s">
        <v>502</v>
      </c>
      <c r="B31" s="146" t="s">
        <v>682</v>
      </c>
      <c r="C31" s="146" t="s">
        <v>479</v>
      </c>
      <c r="D31" s="147" t="s">
        <v>480</v>
      </c>
      <c r="E31" s="154"/>
      <c r="F31" s="154"/>
      <c r="G31" s="154"/>
      <c r="H31" s="154"/>
      <c r="I31" s="154"/>
      <c r="J31" s="154"/>
      <c r="K31" s="154"/>
      <c r="L31" s="154"/>
      <c r="M31" s="146" t="s">
        <v>503</v>
      </c>
      <c r="N31" s="148" t="s">
        <v>684</v>
      </c>
      <c r="O31" s="146" t="s">
        <v>682</v>
      </c>
      <c r="P31" s="149">
        <v>271523</v>
      </c>
      <c r="Q31" s="146" t="s">
        <v>504</v>
      </c>
      <c r="R31" s="149">
        <v>190066</v>
      </c>
      <c r="S31" s="146" t="s">
        <v>505</v>
      </c>
      <c r="T31" s="146" t="s">
        <v>485</v>
      </c>
      <c r="U31" s="146">
        <v>2</v>
      </c>
      <c r="V31" s="146">
        <v>2</v>
      </c>
      <c r="W31" s="146" t="s">
        <v>506</v>
      </c>
      <c r="X31" s="150">
        <v>190066</v>
      </c>
      <c r="Y31" s="154"/>
      <c r="Z31" s="146">
        <v>1</v>
      </c>
      <c r="AA31" s="149">
        <v>189781</v>
      </c>
      <c r="AB31" s="149">
        <v>189781</v>
      </c>
      <c r="AC31" s="146" t="s">
        <v>506</v>
      </c>
      <c r="AD31" s="149">
        <v>223942</v>
      </c>
      <c r="AE31" s="149">
        <v>78518</v>
      </c>
      <c r="AF31" s="147" t="s">
        <v>507</v>
      </c>
      <c r="AG31" s="146" t="s">
        <v>488</v>
      </c>
      <c r="AH31" s="146" t="s">
        <v>508</v>
      </c>
      <c r="AI31" s="146" t="s">
        <v>509</v>
      </c>
      <c r="AJ31" s="146" t="s">
        <v>510</v>
      </c>
      <c r="AK31" s="146" t="s">
        <v>511</v>
      </c>
      <c r="AL31" s="154"/>
      <c r="AM31" s="154"/>
      <c r="AN31" s="154"/>
      <c r="AO31" s="154"/>
      <c r="AP31" s="146" t="s">
        <v>512</v>
      </c>
      <c r="AQ31" s="146" t="s">
        <v>513</v>
      </c>
      <c r="AR31" s="146" t="s">
        <v>512</v>
      </c>
      <c r="AS31" s="146" t="s">
        <v>513</v>
      </c>
      <c r="AT31" s="146" t="s">
        <v>514</v>
      </c>
      <c r="AU31" s="154"/>
      <c r="AV31" s="261" t="s">
        <v>680</v>
      </c>
      <c r="AW31" s="254">
        <v>117.88</v>
      </c>
    </row>
    <row r="32" spans="1:49"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6" t="s">
        <v>515</v>
      </c>
      <c r="X32" s="150">
        <v>190000</v>
      </c>
      <c r="Y32" s="154"/>
      <c r="Z32" s="146"/>
      <c r="AA32" s="149">
        <v>190000</v>
      </c>
      <c r="AB32" s="154"/>
      <c r="AC32" s="154"/>
      <c r="AD32" s="154"/>
      <c r="AE32" s="154"/>
      <c r="AF32" s="154"/>
      <c r="AG32" s="154"/>
      <c r="AH32" s="154"/>
      <c r="AI32" s="154"/>
      <c r="AJ32" s="154"/>
      <c r="AK32" s="154"/>
      <c r="AL32" s="154"/>
      <c r="AM32" s="154"/>
      <c r="AN32" s="154"/>
      <c r="AO32" s="154"/>
      <c r="AP32" s="154"/>
      <c r="AQ32" s="154"/>
      <c r="AR32" s="154"/>
      <c r="AS32" s="154"/>
      <c r="AT32" s="154"/>
      <c r="AU32" s="154"/>
      <c r="AV32" s="262"/>
      <c r="AW32" s="256"/>
    </row>
    <row r="33" spans="1:49" ht="369.75" x14ac:dyDescent="0.25">
      <c r="A33" s="153" t="s">
        <v>580</v>
      </c>
      <c r="B33" s="146" t="s">
        <v>683</v>
      </c>
      <c r="C33" s="146" t="s">
        <v>479</v>
      </c>
      <c r="D33" s="147" t="s">
        <v>581</v>
      </c>
      <c r="E33" s="154"/>
      <c r="F33" s="154"/>
      <c r="G33" s="154"/>
      <c r="H33" s="154"/>
      <c r="I33" s="154"/>
      <c r="J33" s="154"/>
      <c r="K33" s="154"/>
      <c r="L33" s="154"/>
      <c r="M33" s="146" t="s">
        <v>503</v>
      </c>
      <c r="N33" s="148" t="s">
        <v>582</v>
      </c>
      <c r="O33" s="146" t="s">
        <v>583</v>
      </c>
      <c r="P33" s="149">
        <v>404163</v>
      </c>
      <c r="Q33" s="146" t="s">
        <v>584</v>
      </c>
      <c r="R33" s="149">
        <v>282914</v>
      </c>
      <c r="S33" s="146" t="s">
        <v>505</v>
      </c>
      <c r="T33" s="146" t="s">
        <v>485</v>
      </c>
      <c r="U33" s="146">
        <v>2</v>
      </c>
      <c r="V33" s="146">
        <v>2</v>
      </c>
      <c r="W33" s="146" t="s">
        <v>585</v>
      </c>
      <c r="X33" s="150">
        <v>282914</v>
      </c>
      <c r="Y33" s="146"/>
      <c r="Z33" s="146">
        <v>1</v>
      </c>
      <c r="AA33" s="149">
        <v>278670</v>
      </c>
      <c r="AB33" s="149">
        <v>251693</v>
      </c>
      <c r="AC33" s="146" t="s">
        <v>585</v>
      </c>
      <c r="AD33" s="149">
        <v>296998</v>
      </c>
      <c r="AE33" s="149">
        <v>101466</v>
      </c>
      <c r="AF33" s="147" t="s">
        <v>586</v>
      </c>
      <c r="AG33" s="146" t="s">
        <v>587</v>
      </c>
      <c r="AH33" s="146" t="s">
        <v>588</v>
      </c>
      <c r="AI33" s="146" t="s">
        <v>589</v>
      </c>
      <c r="AJ33" s="146" t="s">
        <v>590</v>
      </c>
      <c r="AK33" s="146" t="s">
        <v>591</v>
      </c>
      <c r="AL33" s="146"/>
      <c r="AM33" s="146"/>
      <c r="AN33" s="146"/>
      <c r="AO33" s="147" t="s">
        <v>592</v>
      </c>
      <c r="AP33" s="146" t="s">
        <v>593</v>
      </c>
      <c r="AQ33" s="146" t="s">
        <v>594</v>
      </c>
      <c r="AR33" s="146" t="s">
        <v>593</v>
      </c>
      <c r="AS33" s="146" t="s">
        <v>594</v>
      </c>
      <c r="AT33" s="146" t="s">
        <v>595</v>
      </c>
      <c r="AU33" s="146" t="s">
        <v>596</v>
      </c>
      <c r="AV33" s="259" t="s">
        <v>647</v>
      </c>
      <c r="AW33" s="254">
        <v>2.496</v>
      </c>
    </row>
    <row r="34" spans="1:49" x14ac:dyDescent="0.25">
      <c r="A34" s="154"/>
      <c r="B34" s="154"/>
      <c r="C34" s="154"/>
      <c r="D34" s="154"/>
      <c r="E34" s="154"/>
      <c r="F34" s="154"/>
      <c r="G34" s="154"/>
      <c r="H34" s="154"/>
      <c r="I34" s="154"/>
      <c r="J34" s="154"/>
      <c r="K34" s="154"/>
      <c r="L34" s="154"/>
      <c r="M34" s="146" t="s">
        <v>592</v>
      </c>
      <c r="N34" s="148"/>
      <c r="O34" s="146"/>
      <c r="P34" s="149"/>
      <c r="Q34" s="146"/>
      <c r="R34" s="149"/>
      <c r="S34" s="146"/>
      <c r="T34" s="146"/>
      <c r="U34" s="146"/>
      <c r="V34" s="146"/>
      <c r="W34" s="146" t="s">
        <v>597</v>
      </c>
      <c r="X34" s="150">
        <v>282914</v>
      </c>
      <c r="Y34" s="146"/>
      <c r="Z34" s="146"/>
      <c r="AA34" s="149">
        <v>280106</v>
      </c>
      <c r="AB34" s="149"/>
      <c r="AC34" s="146"/>
      <c r="AD34" s="149"/>
      <c r="AE34" s="149"/>
      <c r="AF34" s="147" t="s">
        <v>592</v>
      </c>
      <c r="AG34" s="146"/>
      <c r="AH34" s="146"/>
      <c r="AI34" s="146"/>
      <c r="AJ34" s="146"/>
      <c r="AK34" s="146"/>
      <c r="AL34" s="146"/>
      <c r="AM34" s="146"/>
      <c r="AN34" s="146"/>
      <c r="AO34" s="147" t="s">
        <v>592</v>
      </c>
      <c r="AP34" s="146"/>
      <c r="AQ34" s="146"/>
      <c r="AR34" s="146"/>
      <c r="AS34" s="146"/>
      <c r="AT34" s="146"/>
      <c r="AU34" s="146"/>
      <c r="AV34" s="25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tabSelected="1" view="pageBreakPreview" zoomScale="90" zoomScaleNormal="85" zoomScaleSheetLayoutView="90" workbookViewId="0">
      <selection activeCell="B45" sqref="B45"/>
    </sheetView>
  </sheetViews>
  <sheetFormatPr defaultRowHeight="15" x14ac:dyDescent="0.25"/>
  <cols>
    <col min="1" max="2" width="66.140625" customWidth="1"/>
  </cols>
  <sheetData>
    <row r="1" spans="1:2" ht="18.75" x14ac:dyDescent="0.25">
      <c r="A1" s="110"/>
      <c r="B1" s="42" t="s">
        <v>69</v>
      </c>
    </row>
    <row r="2" spans="1:2" ht="18.75" x14ac:dyDescent="0.3">
      <c r="A2" s="110"/>
      <c r="B2" s="15" t="s">
        <v>10</v>
      </c>
    </row>
    <row r="3" spans="1:2" ht="18.75" x14ac:dyDescent="0.3">
      <c r="A3" s="110"/>
      <c r="B3" s="15" t="s">
        <v>469</v>
      </c>
    </row>
    <row r="4" spans="1:2" ht="15.75" x14ac:dyDescent="0.25">
      <c r="A4" s="110"/>
      <c r="B4" s="47"/>
    </row>
    <row r="5" spans="1:2" ht="18.75" x14ac:dyDescent="0.3">
      <c r="A5" s="432" t="str">
        <f>'1. паспорт местоположение'!A5:C5</f>
        <v>Год раскрытия информации: 2022 год</v>
      </c>
      <c r="B5" s="432"/>
    </row>
    <row r="6" spans="1:2" ht="18.75" x14ac:dyDescent="0.3">
      <c r="A6" s="160"/>
      <c r="B6" s="160"/>
    </row>
    <row r="7" spans="1:2" ht="18.75" x14ac:dyDescent="0.25">
      <c r="A7" s="271" t="s">
        <v>9</v>
      </c>
      <c r="B7" s="271"/>
    </row>
    <row r="8" spans="1:2" ht="18.75" x14ac:dyDescent="0.25">
      <c r="A8" s="119"/>
      <c r="B8" s="119"/>
    </row>
    <row r="9" spans="1:2" ht="18.75" x14ac:dyDescent="0.25">
      <c r="A9" s="270" t="str">
        <f>'1. паспорт местоположение'!A9:C9</f>
        <v>АО "Россети Тюмень"</v>
      </c>
      <c r="B9" s="270"/>
    </row>
    <row r="10" spans="1:2" ht="15.75" x14ac:dyDescent="0.25">
      <c r="A10" s="268" t="s">
        <v>8</v>
      </c>
      <c r="B10" s="268"/>
    </row>
    <row r="11" spans="1:2" ht="18.75" x14ac:dyDescent="0.25">
      <c r="A11" s="119"/>
      <c r="B11" s="119"/>
    </row>
    <row r="12" spans="1:2" ht="18.75" x14ac:dyDescent="0.25">
      <c r="A12" s="269" t="str">
        <f>'1. паспорт местоположение'!A12:C12</f>
        <v>F_TP3300.PH.0019</v>
      </c>
      <c r="B12" s="269"/>
    </row>
    <row r="13" spans="1:2" ht="15.75" x14ac:dyDescent="0.25">
      <c r="A13" s="268" t="s">
        <v>7</v>
      </c>
      <c r="B13" s="268"/>
    </row>
    <row r="14" spans="1:2" ht="18.75" x14ac:dyDescent="0.25">
      <c r="A14" s="11"/>
      <c r="B14" s="11"/>
    </row>
    <row r="15" spans="1:2" ht="18.75" x14ac:dyDescent="0.25">
      <c r="A15" s="269" t="str">
        <f>'1. паспорт местоположение'!A15:C15</f>
        <v>Реконструкция здания ремонтно-механической мастерской Тюменского ТПО</v>
      </c>
      <c r="B15" s="269"/>
    </row>
    <row r="16" spans="1:2" ht="15.75" x14ac:dyDescent="0.25">
      <c r="A16" s="268" t="s">
        <v>6</v>
      </c>
      <c r="B16" s="268"/>
    </row>
    <row r="17" spans="1:2" ht="15.75" x14ac:dyDescent="0.25">
      <c r="A17" s="110"/>
      <c r="B17" s="111"/>
    </row>
    <row r="18" spans="1:2" x14ac:dyDescent="0.25">
      <c r="A18" s="430" t="s">
        <v>454</v>
      </c>
      <c r="B18" s="431"/>
    </row>
    <row r="19" spans="1:2" x14ac:dyDescent="0.25">
      <c r="A19" s="241"/>
      <c r="B19" s="242"/>
    </row>
    <row r="20" spans="1:2" ht="15.75" thickBot="1" x14ac:dyDescent="0.3"/>
    <row r="21" spans="1:2" ht="30" x14ac:dyDescent="0.25">
      <c r="A21" s="162" t="s">
        <v>558</v>
      </c>
      <c r="B21" s="243" t="s">
        <v>559</v>
      </c>
    </row>
    <row r="22" spans="1:2" x14ac:dyDescent="0.25">
      <c r="A22" s="163" t="s">
        <v>368</v>
      </c>
      <c r="B22" s="244" t="s">
        <v>501</v>
      </c>
    </row>
    <row r="23" spans="1:2" x14ac:dyDescent="0.25">
      <c r="A23" s="163" t="s">
        <v>335</v>
      </c>
      <c r="B23" s="245" t="s">
        <v>677</v>
      </c>
    </row>
    <row r="24" spans="1:2" x14ac:dyDescent="0.25">
      <c r="A24" s="163" t="s">
        <v>369</v>
      </c>
      <c r="B24" s="246"/>
    </row>
    <row r="25" spans="1:2" x14ac:dyDescent="0.25">
      <c r="A25" s="164" t="s">
        <v>370</v>
      </c>
      <c r="B25" s="244">
        <v>2025</v>
      </c>
    </row>
    <row r="26" spans="1:2" x14ac:dyDescent="0.25">
      <c r="A26" s="164" t="s">
        <v>371</v>
      </c>
      <c r="B26" s="246"/>
    </row>
    <row r="27" spans="1:2" ht="28.5" x14ac:dyDescent="0.25">
      <c r="A27" s="165" t="s">
        <v>678</v>
      </c>
      <c r="B27" s="247">
        <v>121.5</v>
      </c>
    </row>
    <row r="28" spans="1:2" x14ac:dyDescent="0.25">
      <c r="A28" s="161" t="s">
        <v>372</v>
      </c>
      <c r="B28" s="246"/>
    </row>
    <row r="29" spans="1:2" ht="28.5" x14ac:dyDescent="0.25">
      <c r="A29" s="165" t="s">
        <v>373</v>
      </c>
      <c r="B29" s="247">
        <v>122.069</v>
      </c>
    </row>
    <row r="30" spans="1:2" ht="28.5" x14ac:dyDescent="0.25">
      <c r="A30" s="166" t="s">
        <v>374</v>
      </c>
      <c r="B30" s="248">
        <v>122.069</v>
      </c>
    </row>
    <row r="31" spans="1:2" x14ac:dyDescent="0.25">
      <c r="A31" s="161" t="s">
        <v>375</v>
      </c>
      <c r="B31" s="246"/>
    </row>
    <row r="32" spans="1:2" ht="29.25" thickBot="1" x14ac:dyDescent="0.3">
      <c r="A32" s="167" t="s">
        <v>560</v>
      </c>
      <c r="B32" s="249">
        <v>122.069</v>
      </c>
    </row>
    <row r="33" spans="1:2" ht="30" x14ac:dyDescent="0.25">
      <c r="A33" s="185" t="s">
        <v>561</v>
      </c>
      <c r="B33" s="184">
        <v>1.6930000000000001</v>
      </c>
    </row>
    <row r="34" spans="1:2" x14ac:dyDescent="0.25">
      <c r="A34" s="183" t="s">
        <v>376</v>
      </c>
      <c r="B34" s="188">
        <v>1.39</v>
      </c>
    </row>
    <row r="35" spans="1:2" x14ac:dyDescent="0.25">
      <c r="A35" s="183" t="s">
        <v>377</v>
      </c>
      <c r="B35" s="184">
        <v>1.6930000000000001</v>
      </c>
    </row>
    <row r="36" spans="1:2" x14ac:dyDescent="0.25">
      <c r="A36" s="183" t="s">
        <v>378</v>
      </c>
      <c r="B36" s="184">
        <v>1.4350000000000001</v>
      </c>
    </row>
    <row r="37" spans="1:2" ht="30" x14ac:dyDescent="0.25">
      <c r="A37" s="185" t="s">
        <v>562</v>
      </c>
      <c r="B37" s="184">
        <v>117.88</v>
      </c>
    </row>
    <row r="38" spans="1:2" x14ac:dyDescent="0.25">
      <c r="A38" s="183" t="s">
        <v>376</v>
      </c>
      <c r="B38" s="188">
        <v>97.02</v>
      </c>
    </row>
    <row r="39" spans="1:2" x14ac:dyDescent="0.25">
      <c r="A39" s="183" t="s">
        <v>377</v>
      </c>
      <c r="B39" s="184">
        <v>41.204000000000001</v>
      </c>
    </row>
    <row r="40" spans="1:2" x14ac:dyDescent="0.25">
      <c r="A40" s="183" t="s">
        <v>378</v>
      </c>
      <c r="B40" s="184">
        <v>22.14</v>
      </c>
    </row>
    <row r="41" spans="1:2" ht="30" x14ac:dyDescent="0.25">
      <c r="A41" s="185" t="s">
        <v>598</v>
      </c>
      <c r="B41" s="184">
        <v>2.496</v>
      </c>
    </row>
    <row r="42" spans="1:2" x14ac:dyDescent="0.25">
      <c r="A42" s="183" t="s">
        <v>376</v>
      </c>
      <c r="B42" s="188">
        <v>2.0499999999999998</v>
      </c>
    </row>
    <row r="43" spans="1:2" x14ac:dyDescent="0.25">
      <c r="A43" s="183" t="s">
        <v>377</v>
      </c>
      <c r="B43" s="184">
        <v>1.1579999999999999</v>
      </c>
    </row>
    <row r="44" spans="1:2" x14ac:dyDescent="0.25">
      <c r="A44" s="183" t="s">
        <v>378</v>
      </c>
      <c r="B44" s="184">
        <v>0.98099999999999998</v>
      </c>
    </row>
    <row r="45" spans="1:2" ht="29.25" thickBot="1" x14ac:dyDescent="0.3">
      <c r="A45" s="167" t="s">
        <v>563</v>
      </c>
      <c r="B45" s="249">
        <v>0</v>
      </c>
    </row>
    <row r="46" spans="1:2" x14ac:dyDescent="0.25">
      <c r="A46" s="183" t="s">
        <v>564</v>
      </c>
      <c r="B46" s="188" t="s">
        <v>501</v>
      </c>
    </row>
    <row r="47" spans="1:2" x14ac:dyDescent="0.25">
      <c r="A47" s="183" t="s">
        <v>376</v>
      </c>
      <c r="B47" s="188" t="s">
        <v>501</v>
      </c>
    </row>
    <row r="48" spans="1:2" x14ac:dyDescent="0.25">
      <c r="A48" s="183" t="s">
        <v>377</v>
      </c>
      <c r="B48" s="188" t="s">
        <v>501</v>
      </c>
    </row>
    <row r="49" spans="1:2" x14ac:dyDescent="0.25">
      <c r="A49" s="183" t="s">
        <v>378</v>
      </c>
      <c r="B49" s="188" t="s">
        <v>501</v>
      </c>
    </row>
    <row r="50" spans="1:2" ht="29.25" thickBot="1" x14ac:dyDescent="0.3">
      <c r="A50" s="167" t="s">
        <v>565</v>
      </c>
      <c r="B50" s="187">
        <v>0</v>
      </c>
    </row>
    <row r="51" spans="1:2" x14ac:dyDescent="0.25">
      <c r="A51" s="183" t="s">
        <v>564</v>
      </c>
      <c r="B51" s="188" t="s">
        <v>501</v>
      </c>
    </row>
    <row r="52" spans="1:2" x14ac:dyDescent="0.25">
      <c r="A52" s="183" t="s">
        <v>376</v>
      </c>
      <c r="B52" s="188" t="s">
        <v>501</v>
      </c>
    </row>
    <row r="53" spans="1:2" x14ac:dyDescent="0.25">
      <c r="A53" s="183" t="s">
        <v>377</v>
      </c>
      <c r="B53" s="188" t="s">
        <v>501</v>
      </c>
    </row>
    <row r="54" spans="1:2" x14ac:dyDescent="0.25">
      <c r="A54" s="183" t="s">
        <v>378</v>
      </c>
      <c r="B54" s="188" t="s">
        <v>501</v>
      </c>
    </row>
    <row r="55" spans="1:2" ht="29.25" thickBot="1" x14ac:dyDescent="0.3">
      <c r="A55" s="167" t="s">
        <v>379</v>
      </c>
      <c r="B55" s="186" t="s">
        <v>501</v>
      </c>
    </row>
    <row r="56" spans="1:2" x14ac:dyDescent="0.25">
      <c r="A56" s="183" t="s">
        <v>375</v>
      </c>
      <c r="B56" s="188" t="s">
        <v>501</v>
      </c>
    </row>
    <row r="57" spans="1:2" x14ac:dyDescent="0.25">
      <c r="A57" s="183" t="s">
        <v>566</v>
      </c>
      <c r="B57" s="188" t="s">
        <v>501</v>
      </c>
    </row>
    <row r="58" spans="1:2" x14ac:dyDescent="0.25">
      <c r="A58" s="183" t="s">
        <v>567</v>
      </c>
      <c r="B58" s="188" t="s">
        <v>501</v>
      </c>
    </row>
    <row r="59" spans="1:2" x14ac:dyDescent="0.25">
      <c r="A59" s="183" t="s">
        <v>568</v>
      </c>
      <c r="B59" s="188" t="s">
        <v>501</v>
      </c>
    </row>
    <row r="60" spans="1:2" ht="15.75" thickBot="1" x14ac:dyDescent="0.3">
      <c r="A60" s="167" t="s">
        <v>380</v>
      </c>
      <c r="B60" s="186">
        <v>36.35</v>
      </c>
    </row>
    <row r="61" spans="1:2" ht="15.75" thickBot="1" x14ac:dyDescent="0.3">
      <c r="A61" s="167" t="s">
        <v>381</v>
      </c>
      <c r="B61" s="187">
        <v>44.164999999999999</v>
      </c>
    </row>
    <row r="62" spans="1:2" ht="15.75" thickBot="1" x14ac:dyDescent="0.3">
      <c r="A62" s="167" t="s">
        <v>382</v>
      </c>
      <c r="B62" s="186">
        <v>24.36</v>
      </c>
    </row>
    <row r="63" spans="1:2" ht="15.75" thickBot="1" x14ac:dyDescent="0.3">
      <c r="A63" s="167" t="s">
        <v>383</v>
      </c>
      <c r="B63" s="187">
        <v>24.667000000000002</v>
      </c>
    </row>
    <row r="64" spans="1:2" ht="15.75" thickBot="1" x14ac:dyDescent="0.3">
      <c r="A64" s="167" t="s">
        <v>384</v>
      </c>
      <c r="B64" s="186" t="s">
        <v>501</v>
      </c>
    </row>
    <row r="65" spans="1:2" x14ac:dyDescent="0.25">
      <c r="A65" s="183" t="s">
        <v>385</v>
      </c>
      <c r="B65" s="188" t="s">
        <v>679</v>
      </c>
    </row>
    <row r="66" spans="1:2" x14ac:dyDescent="0.25">
      <c r="A66" s="183" t="s">
        <v>386</v>
      </c>
      <c r="B66" s="188" t="s">
        <v>569</v>
      </c>
    </row>
    <row r="67" spans="1:2" x14ac:dyDescent="0.25">
      <c r="A67" s="183" t="s">
        <v>387</v>
      </c>
      <c r="B67" s="188" t="s">
        <v>599</v>
      </c>
    </row>
    <row r="68" spans="1:2" x14ac:dyDescent="0.25">
      <c r="A68" s="183" t="s">
        <v>388</v>
      </c>
      <c r="B68" s="188" t="s">
        <v>501</v>
      </c>
    </row>
    <row r="69" spans="1:2" ht="29.25" thickBot="1" x14ac:dyDescent="0.3">
      <c r="A69" s="167" t="s">
        <v>389</v>
      </c>
      <c r="B69" s="186" t="s">
        <v>501</v>
      </c>
    </row>
    <row r="70" spans="1:2" ht="29.25" thickBot="1" x14ac:dyDescent="0.3">
      <c r="A70" s="167" t="s">
        <v>390</v>
      </c>
      <c r="B70" s="186" t="s">
        <v>501</v>
      </c>
    </row>
    <row r="71" spans="1:2" x14ac:dyDescent="0.25">
      <c r="A71" s="183" t="s">
        <v>375</v>
      </c>
      <c r="B71" s="188" t="s">
        <v>501</v>
      </c>
    </row>
    <row r="72" spans="1:2" x14ac:dyDescent="0.25">
      <c r="A72" s="183" t="s">
        <v>570</v>
      </c>
      <c r="B72" s="188" t="s">
        <v>501</v>
      </c>
    </row>
    <row r="73" spans="1:2" x14ac:dyDescent="0.25">
      <c r="A73" s="183" t="s">
        <v>571</v>
      </c>
      <c r="B73" s="188" t="s">
        <v>501</v>
      </c>
    </row>
    <row r="74" spans="1:2" ht="15.75" thickBot="1" x14ac:dyDescent="0.3">
      <c r="A74" s="167" t="s">
        <v>391</v>
      </c>
      <c r="B74" s="186" t="s">
        <v>501</v>
      </c>
    </row>
    <row r="75" spans="1:2" ht="15.75" thickBot="1" x14ac:dyDescent="0.3">
      <c r="A75" s="167" t="s">
        <v>392</v>
      </c>
      <c r="B75" s="186" t="s">
        <v>501</v>
      </c>
    </row>
    <row r="76" spans="1:2" x14ac:dyDescent="0.25">
      <c r="A76" s="183" t="s">
        <v>572</v>
      </c>
      <c r="B76" s="188" t="s">
        <v>501</v>
      </c>
    </row>
    <row r="77" spans="1:2" x14ac:dyDescent="0.25">
      <c r="A77" s="183" t="s">
        <v>573</v>
      </c>
      <c r="B77" s="188" t="s">
        <v>501</v>
      </c>
    </row>
    <row r="78" spans="1:2" x14ac:dyDescent="0.25">
      <c r="A78" s="183" t="s">
        <v>574</v>
      </c>
      <c r="B78" s="188" t="s">
        <v>501</v>
      </c>
    </row>
    <row r="79" spans="1:2" ht="29.25" thickBot="1" x14ac:dyDescent="0.3">
      <c r="A79" s="167" t="s">
        <v>393</v>
      </c>
      <c r="B79" s="186" t="s">
        <v>501</v>
      </c>
    </row>
    <row r="80" spans="1:2" ht="29.25" thickBot="1" x14ac:dyDescent="0.3">
      <c r="A80" s="167" t="s">
        <v>394</v>
      </c>
      <c r="B80" s="186" t="s">
        <v>501</v>
      </c>
    </row>
    <row r="81" spans="1:2" x14ac:dyDescent="0.25">
      <c r="A81" s="183" t="s">
        <v>575</v>
      </c>
      <c r="B81" s="188" t="s">
        <v>501</v>
      </c>
    </row>
    <row r="82" spans="1:2" x14ac:dyDescent="0.25">
      <c r="A82" s="183" t="s">
        <v>576</v>
      </c>
      <c r="B82" s="188" t="s">
        <v>501</v>
      </c>
    </row>
    <row r="83" spans="1:2" x14ac:dyDescent="0.25">
      <c r="A83" s="183" t="s">
        <v>577</v>
      </c>
      <c r="B83" s="188" t="s">
        <v>501</v>
      </c>
    </row>
    <row r="84" spans="1:2" x14ac:dyDescent="0.25">
      <c r="A84" s="183" t="s">
        <v>578</v>
      </c>
      <c r="B84" s="188" t="s">
        <v>501</v>
      </c>
    </row>
    <row r="85" spans="1:2" x14ac:dyDescent="0.25">
      <c r="A85" s="183" t="s">
        <v>579</v>
      </c>
      <c r="B85" s="188" t="s">
        <v>501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2020-02-14T03:56:09Z</cp:lastPrinted>
  <dcterms:created xsi:type="dcterms:W3CDTF">2015-08-16T15:31:05Z</dcterms:created>
  <dcterms:modified xsi:type="dcterms:W3CDTF">2022-03-24T10:51:03Z</dcterms:modified>
</cp:coreProperties>
</file>